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6406BF98-7124-44C0-9D1B-E6E074B8BB1C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Dataset 19 Site Finds by Issuer" sheetId="1" r:id="rId1"/>
    <sheet name="Dataset 19. Roman Coin Finds" sheetId="2" r:id="rId2"/>
    <sheet name="Dataset 19. Artefacts - Summary" sheetId="3" r:id="rId3"/>
    <sheet name="Dataset 19. Categories" sheetId="4" r:id="rId4"/>
    <sheet name="Dataset 19. Accessories" sheetId="5" r:id="rId5"/>
    <sheet name="Dataset 19. Artefacts - Details" sheetId="6" r:id="rId6"/>
    <sheet name="Dataset 19. Coin Metal Mix" sheetId="7" r:id="rId7"/>
    <sheet name="Dataset 19. Coin Age Mix" sheetId="8" r:id="rId8"/>
  </sheets>
  <calcPr calcId="179017"/>
</workbook>
</file>

<file path=xl/calcChain.xml><?xml version="1.0" encoding="utf-8"?>
<calcChain xmlns="http://schemas.openxmlformats.org/spreadsheetml/2006/main">
  <c r="D7" i="8" l="1"/>
  <c r="E4" i="8"/>
  <c r="E5" i="8"/>
  <c r="E6" i="8"/>
  <c r="E7" i="8"/>
  <c r="B27" i="1"/>
  <c r="AN20" i="1"/>
  <c r="AG21" i="1"/>
  <c r="AN21" i="1"/>
  <c r="AG22" i="1"/>
  <c r="AN22" i="1"/>
  <c r="AN23" i="1"/>
  <c r="AN24" i="1"/>
  <c r="AG25" i="1"/>
  <c r="AN25" i="1"/>
  <c r="AN26" i="1"/>
  <c r="AG8" i="1"/>
  <c r="AN8" i="1"/>
  <c r="AN9" i="1"/>
  <c r="AN10" i="1"/>
  <c r="AG11" i="1"/>
  <c r="AN11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AG12" i="1"/>
  <c r="AN12" i="1"/>
  <c r="AG13" i="1"/>
  <c r="AN13" i="1"/>
  <c r="AN14" i="1"/>
  <c r="AN15" i="1"/>
  <c r="AG16" i="1"/>
  <c r="AN16" i="1"/>
  <c r="AN17" i="1"/>
  <c r="AN27" i="1"/>
  <c r="AR20" i="1"/>
  <c r="AH21" i="1"/>
  <c r="AI21" i="1"/>
  <c r="AK21" i="1"/>
  <c r="AR21" i="1"/>
  <c r="AH22" i="1"/>
  <c r="AI22" i="1"/>
  <c r="AK22" i="1"/>
  <c r="AR22" i="1"/>
  <c r="AR23" i="1"/>
  <c r="AR24" i="1"/>
  <c r="AH25" i="1"/>
  <c r="AI25" i="1"/>
  <c r="AK25" i="1"/>
  <c r="AR25" i="1"/>
  <c r="AR26" i="1"/>
  <c r="AH8" i="1"/>
  <c r="AI8" i="1"/>
  <c r="AK8" i="1"/>
  <c r="AR8" i="1"/>
  <c r="AR9" i="1"/>
  <c r="AR10" i="1"/>
  <c r="AH11" i="1"/>
  <c r="AI11" i="1"/>
  <c r="AK11" i="1"/>
  <c r="AR11" i="1"/>
  <c r="R12" i="1"/>
  <c r="S12" i="1"/>
  <c r="AH12" i="1"/>
  <c r="T12" i="1"/>
  <c r="U12" i="1"/>
  <c r="V12" i="1"/>
  <c r="W12" i="1"/>
  <c r="X12" i="1"/>
  <c r="Y12" i="1"/>
  <c r="Z12" i="1"/>
  <c r="AA12" i="1"/>
  <c r="AI12" i="1"/>
  <c r="AK12" i="1"/>
  <c r="AR12" i="1"/>
  <c r="AH13" i="1"/>
  <c r="AI13" i="1"/>
  <c r="AK13" i="1"/>
  <c r="AR13" i="1"/>
  <c r="AR14" i="1"/>
  <c r="AR15" i="1"/>
  <c r="AH16" i="1"/>
  <c r="AI16" i="1"/>
  <c r="AK16" i="1"/>
  <c r="AR16" i="1"/>
  <c r="AR17" i="1"/>
  <c r="AR27" i="1"/>
  <c r="AN28" i="1"/>
  <c r="AO20" i="1"/>
  <c r="AO21" i="1"/>
  <c r="AO22" i="1"/>
  <c r="AO23" i="1"/>
  <c r="AO24" i="1"/>
  <c r="AO25" i="1"/>
  <c r="AO26" i="1"/>
  <c r="AO8" i="1"/>
  <c r="AO9" i="1"/>
  <c r="AO10" i="1"/>
  <c r="AO11" i="1"/>
  <c r="AO12" i="1"/>
  <c r="AO13" i="1"/>
  <c r="AO14" i="1"/>
  <c r="AO15" i="1"/>
  <c r="AO16" i="1"/>
  <c r="AO17" i="1"/>
  <c r="AO27" i="1"/>
  <c r="AO28" i="1"/>
  <c r="AP20" i="1"/>
  <c r="AP21" i="1"/>
  <c r="AP22" i="1"/>
  <c r="AP23" i="1"/>
  <c r="AP24" i="1"/>
  <c r="AP25" i="1"/>
  <c r="AP26" i="1"/>
  <c r="AP8" i="1"/>
  <c r="AP9" i="1"/>
  <c r="AP10" i="1"/>
  <c r="AP11" i="1"/>
  <c r="AP12" i="1"/>
  <c r="AP13" i="1"/>
  <c r="AP14" i="1"/>
  <c r="AP15" i="1"/>
  <c r="AP16" i="1"/>
  <c r="AP17" i="1"/>
  <c r="AP27" i="1"/>
  <c r="AP28" i="1"/>
  <c r="AQ20" i="1"/>
  <c r="AQ21" i="1"/>
  <c r="AQ22" i="1"/>
  <c r="AQ23" i="1"/>
  <c r="AQ24" i="1"/>
  <c r="AQ25" i="1"/>
  <c r="AQ26" i="1"/>
  <c r="AQ8" i="1"/>
  <c r="AQ9" i="1"/>
  <c r="AQ10" i="1"/>
  <c r="AQ11" i="1"/>
  <c r="AQ12" i="1"/>
  <c r="AQ13" i="1"/>
  <c r="AQ14" i="1"/>
  <c r="AQ15" i="1"/>
  <c r="AQ16" i="1"/>
  <c r="AQ17" i="1"/>
  <c r="AQ27" i="1"/>
  <c r="AQ28" i="1"/>
  <c r="AR28" i="1"/>
  <c r="AM20" i="1"/>
  <c r="AM21" i="1"/>
  <c r="AM22" i="1"/>
  <c r="AM23" i="1"/>
  <c r="AM24" i="1"/>
  <c r="AM25" i="1"/>
  <c r="AM26" i="1"/>
  <c r="AM8" i="1"/>
  <c r="AM9" i="1"/>
  <c r="AM10" i="1"/>
  <c r="AM11" i="1"/>
  <c r="AM12" i="1"/>
  <c r="AM13" i="1"/>
  <c r="AM14" i="1"/>
  <c r="AM15" i="1"/>
  <c r="AM16" i="1"/>
  <c r="AM17" i="1"/>
  <c r="AM27" i="1"/>
  <c r="AM28" i="1"/>
  <c r="AG20" i="1"/>
  <c r="AG23" i="1"/>
  <c r="AG24" i="1"/>
  <c r="AG26" i="1"/>
  <c r="AG9" i="1"/>
  <c r="AG10" i="1"/>
  <c r="AG14" i="1"/>
  <c r="AG15" i="1"/>
  <c r="AG17" i="1"/>
  <c r="AG27" i="1"/>
  <c r="AF26" i="1"/>
  <c r="AF17" i="1"/>
  <c r="AF27" i="1"/>
  <c r="AH20" i="1"/>
  <c r="AH23" i="1"/>
  <c r="AH24" i="1"/>
  <c r="AH26" i="1"/>
  <c r="AH9" i="1"/>
  <c r="AH10" i="1"/>
  <c r="AH14" i="1"/>
  <c r="AH15" i="1"/>
  <c r="AH17" i="1"/>
  <c r="AH27" i="1"/>
  <c r="AI20" i="1"/>
  <c r="AI23" i="1"/>
  <c r="AI24" i="1"/>
  <c r="AI26" i="1"/>
  <c r="AI9" i="1"/>
  <c r="AI10" i="1"/>
  <c r="AI14" i="1"/>
  <c r="AI15" i="1"/>
  <c r="AI17" i="1"/>
  <c r="AI27" i="1"/>
  <c r="AJ26" i="1"/>
  <c r="AJ17" i="1"/>
  <c r="AJ27" i="1"/>
  <c r="AK27" i="1"/>
  <c r="AG28" i="1"/>
  <c r="AH28" i="1"/>
  <c r="AI28" i="1"/>
  <c r="AJ28" i="1"/>
  <c r="AK28" i="1"/>
  <c r="AF28" i="1"/>
  <c r="AV26" i="1"/>
  <c r="AV17" i="1"/>
  <c r="AU26" i="1"/>
  <c r="AU17" i="1"/>
  <c r="AT26" i="1"/>
  <c r="AT17" i="1"/>
  <c r="AT27" i="1"/>
  <c r="AE26" i="1"/>
  <c r="AE17" i="1"/>
  <c r="AK9" i="1"/>
  <c r="AL9" i="1"/>
  <c r="AK24" i="1"/>
  <c r="AL24" i="1"/>
  <c r="AD17" i="1"/>
  <c r="AD26" i="1"/>
  <c r="AC27" i="1"/>
  <c r="AB11" i="1"/>
  <c r="AB16" i="1"/>
  <c r="AB21" i="1"/>
  <c r="AB25" i="1"/>
  <c r="AB20" i="1"/>
  <c r="AB22" i="1"/>
  <c r="AB23" i="1"/>
  <c r="AB24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AB9" i="1"/>
  <c r="F17" i="1"/>
  <c r="G17" i="1"/>
  <c r="H17" i="1"/>
  <c r="I17" i="1"/>
  <c r="J17" i="1"/>
  <c r="J27" i="1"/>
  <c r="K17" i="1"/>
  <c r="L17" i="1"/>
  <c r="M17" i="1"/>
  <c r="N17" i="1"/>
  <c r="N27" i="1"/>
  <c r="O17" i="1"/>
  <c r="P17" i="1"/>
  <c r="Q17" i="1"/>
  <c r="S17" i="1"/>
  <c r="T17" i="1"/>
  <c r="V17" i="1"/>
  <c r="V27" i="1"/>
  <c r="W17" i="1"/>
  <c r="X17" i="1"/>
  <c r="Y17" i="1"/>
  <c r="Z17" i="1"/>
  <c r="Z27" i="1"/>
  <c r="AA17" i="1"/>
  <c r="AB10" i="1"/>
  <c r="AB32" i="1"/>
  <c r="AB13" i="1"/>
  <c r="AB15" i="1"/>
  <c r="AB14" i="1"/>
  <c r="AB8" i="1"/>
  <c r="AB33" i="1"/>
  <c r="AB12" i="1"/>
  <c r="T27" i="1"/>
  <c r="L27" i="1"/>
  <c r="AK23" i="1"/>
  <c r="AL23" i="1"/>
  <c r="X27" i="1"/>
  <c r="P27" i="1"/>
  <c r="AE27" i="1"/>
  <c r="AK20" i="1"/>
  <c r="AL20" i="1"/>
  <c r="AU27" i="1"/>
  <c r="H27" i="1"/>
  <c r="AB26" i="1"/>
  <c r="AD27" i="1"/>
  <c r="R17" i="1"/>
  <c r="R27" i="1"/>
  <c r="AL22" i="1"/>
  <c r="AL13" i="1"/>
  <c r="AK15" i="1"/>
  <c r="AL15" i="1"/>
  <c r="AK10" i="1"/>
  <c r="AL10" i="1"/>
  <c r="AV27" i="1"/>
  <c r="F27" i="1"/>
  <c r="AK14" i="1"/>
  <c r="AL14" i="1"/>
  <c r="AL21" i="1"/>
  <c r="G27" i="1"/>
  <c r="K27" i="1"/>
  <c r="O27" i="1"/>
  <c r="S27" i="1"/>
  <c r="W27" i="1"/>
  <c r="AA27" i="1"/>
  <c r="AB17" i="1"/>
  <c r="AB27" i="1"/>
  <c r="I27" i="1"/>
  <c r="M27" i="1"/>
  <c r="Q27" i="1"/>
  <c r="Y27" i="1"/>
  <c r="E17" i="1"/>
  <c r="E27" i="1"/>
  <c r="U17" i="1"/>
  <c r="U27" i="1"/>
  <c r="AL25" i="1"/>
  <c r="AL26" i="1"/>
  <c r="AL11" i="1"/>
  <c r="AL12" i="1"/>
  <c r="AL8" i="1"/>
  <c r="AL16" i="1"/>
  <c r="AK26" i="1"/>
  <c r="AK17" i="1"/>
  <c r="AL17" i="1"/>
  <c r="AL27" i="1"/>
  <c r="AL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Series E, secondary</t>
        </r>
      </text>
    </comment>
  </commentList>
</comments>
</file>

<file path=xl/sharedStrings.xml><?xml version="1.0" encoding="utf-8"?>
<sst xmlns="http://schemas.openxmlformats.org/spreadsheetml/2006/main" count="377" uniqueCount="296">
  <si>
    <t>Aldfrith</t>
  </si>
  <si>
    <t>685-705</t>
  </si>
  <si>
    <t>Eadberht</t>
  </si>
  <si>
    <t>737-58</t>
  </si>
  <si>
    <t>Alchred</t>
  </si>
  <si>
    <t>765-74</t>
  </si>
  <si>
    <t>774-9</t>
  </si>
  <si>
    <t>765-6</t>
  </si>
  <si>
    <t>759-65</t>
  </si>
  <si>
    <t>Æthelwald Moll &amp; Æthelred</t>
  </si>
  <si>
    <t>c.779-80</t>
  </si>
  <si>
    <t>Æthelred I, 2nd reign</t>
  </si>
  <si>
    <t>790-6</t>
  </si>
  <si>
    <t>Eardwulf,  first reign</t>
  </si>
  <si>
    <t>796-806</t>
  </si>
  <si>
    <t>Eanred</t>
  </si>
  <si>
    <t>Osberht</t>
  </si>
  <si>
    <t>Abp. Eanbald II</t>
  </si>
  <si>
    <t>Abp. Wigmund</t>
  </si>
  <si>
    <t>Abp. Wulfhere</t>
  </si>
  <si>
    <t>Issuer:</t>
  </si>
  <si>
    <t>Reign/tenure:</t>
  </si>
  <si>
    <t>Period:</t>
  </si>
  <si>
    <t>4a</t>
  </si>
  <si>
    <t>N06</t>
  </si>
  <si>
    <t>Æthelred I</t>
  </si>
  <si>
    <t>Ælfwald I</t>
  </si>
  <si>
    <t>N07</t>
  </si>
  <si>
    <t>N08</t>
  </si>
  <si>
    <t>N09</t>
  </si>
  <si>
    <t>N10a</t>
  </si>
  <si>
    <t>N10b</t>
  </si>
  <si>
    <t>N10c</t>
  </si>
  <si>
    <t>779-88</t>
  </si>
  <si>
    <t>Æthelwald Moll &amp; Ecgberht</t>
  </si>
  <si>
    <t>Alchred &amp; Ecgberht</t>
  </si>
  <si>
    <t>Eadberht &amp; Ecgberht</t>
  </si>
  <si>
    <t>Fantastic beast sceats</t>
  </si>
  <si>
    <t>Primary</t>
  </si>
  <si>
    <t>Joint issues</t>
  </si>
  <si>
    <t>Inscriptional reverse</t>
  </si>
  <si>
    <t xml:space="preserve">Silver-alloy emissions </t>
  </si>
  <si>
    <t>Brass stycas</t>
  </si>
  <si>
    <t>Bronze stycas</t>
  </si>
  <si>
    <t>810-841</t>
  </si>
  <si>
    <t>796-835?</t>
  </si>
  <si>
    <t>841-843/4</t>
  </si>
  <si>
    <t>Æthelred II, first reign</t>
  </si>
  <si>
    <t>843/4</t>
  </si>
  <si>
    <t>Redwulf, usurpation</t>
  </si>
  <si>
    <t>843/4-50</t>
  </si>
  <si>
    <t>837-50</t>
  </si>
  <si>
    <t>850-867</t>
  </si>
  <si>
    <t>850-900</t>
  </si>
  <si>
    <t>Illegible</t>
  </si>
  <si>
    <t>or blundered</t>
  </si>
  <si>
    <t>Æthelred II, 2nd reign, [Eardwulf]</t>
  </si>
  <si>
    <t>Total</t>
  </si>
  <si>
    <t>Æthelred I &amp; Eanbald I</t>
  </si>
  <si>
    <t xml:space="preserve">Total </t>
  </si>
  <si>
    <t>Sherburn</t>
  </si>
  <si>
    <t>Staxton</t>
  </si>
  <si>
    <t>Malton, near</t>
  </si>
  <si>
    <t>Rillington</t>
  </si>
  <si>
    <t>Vale of Pickering</t>
  </si>
  <si>
    <t>Malton, near, site 1: Binnington</t>
  </si>
  <si>
    <t>5a</t>
  </si>
  <si>
    <t>Northumbrian Site Finds by Issuer</t>
  </si>
  <si>
    <t>West Heslerton (Pirie archive)</t>
  </si>
  <si>
    <t>West Heslerton (see below)</t>
  </si>
  <si>
    <t>West Heslerton (Bonser Malton 2)</t>
  </si>
  <si>
    <t xml:space="preserve">Subtotal </t>
  </si>
  <si>
    <t>Kirkbymoorside</t>
  </si>
  <si>
    <t xml:space="preserve">Snainton </t>
  </si>
  <si>
    <t>Seamer</t>
  </si>
  <si>
    <t xml:space="preserve">Scarborough, near </t>
  </si>
  <si>
    <t>Norton</t>
  </si>
  <si>
    <t>Burniston</t>
  </si>
  <si>
    <t>Folkton</t>
  </si>
  <si>
    <t>Levisham</t>
  </si>
  <si>
    <t>Series E</t>
  </si>
  <si>
    <t>Series D</t>
  </si>
  <si>
    <t>Scampston</t>
  </si>
  <si>
    <t>Continental &amp; southumbrian sceats</t>
  </si>
  <si>
    <t>5b</t>
  </si>
  <si>
    <t>Gold</t>
  </si>
  <si>
    <t>Silver</t>
  </si>
  <si>
    <t>Silver alloy</t>
  </si>
  <si>
    <t>Copper</t>
  </si>
  <si>
    <t>Other</t>
  </si>
  <si>
    <t>1-3c</t>
  </si>
  <si>
    <t>4a-N8</t>
  </si>
  <si>
    <t>N9</t>
  </si>
  <si>
    <t>N10</t>
  </si>
  <si>
    <t>Mix - excl gold &amp; other</t>
  </si>
  <si>
    <t>C8 only</t>
  </si>
  <si>
    <t>C9 only</t>
  </si>
  <si>
    <t>Both</t>
  </si>
  <si>
    <t>Metal analysis - all</t>
  </si>
  <si>
    <t>Metal analysis - sites with artefacts</t>
  </si>
  <si>
    <t>South track [9]</t>
  </si>
  <si>
    <t>North track [6]</t>
  </si>
  <si>
    <t>3 or fewer</t>
  </si>
  <si>
    <t>Rank by volume</t>
  </si>
  <si>
    <r>
      <t>Artefacts at location</t>
    </r>
    <r>
      <rPr>
        <b/>
        <sz val="10"/>
        <color theme="1"/>
        <rFont val="Times New Roman"/>
        <family val="1"/>
      </rPr>
      <t xml:space="preserve"> = 1</t>
    </r>
  </si>
  <si>
    <r>
      <rPr>
        <i/>
        <sz val="10"/>
        <color theme="1"/>
        <rFont val="Times New Roman"/>
        <family val="1"/>
      </rPr>
      <t>c.</t>
    </r>
    <r>
      <rPr>
        <sz val="10"/>
        <color theme="1"/>
        <rFont val="Times New Roman"/>
        <family val="1"/>
      </rPr>
      <t xml:space="preserve"> 855-867</t>
    </r>
  </si>
  <si>
    <r>
      <t xml:space="preserve">Dataset 19: </t>
    </r>
    <r>
      <rPr>
        <u/>
        <sz val="12"/>
        <color theme="1"/>
        <rFont val="Times New Roman"/>
        <family val="1"/>
      </rPr>
      <t>Vale of Pickering - Site Finds by Issuer</t>
    </r>
  </si>
  <si>
    <t>Number of Roman coin finds</t>
  </si>
  <si>
    <t>Number of sites</t>
  </si>
  <si>
    <t>1-5</t>
  </si>
  <si>
    <t>6-10</t>
  </si>
  <si>
    <t>11-20</t>
  </si>
  <si>
    <t>21+</t>
  </si>
  <si>
    <t>Source:</t>
  </si>
  <si>
    <t>PAS</t>
  </si>
  <si>
    <t>Purpose:</t>
  </si>
  <si>
    <t>To establish the density profile of Roman finds.</t>
  </si>
  <si>
    <t>Database Totals</t>
  </si>
  <si>
    <t>Grand Total</t>
  </si>
  <si>
    <t>% of database</t>
  </si>
  <si>
    <t>No. of types of artefact</t>
  </si>
  <si>
    <t>Locations [A]</t>
  </si>
  <si>
    <t>Single find locations</t>
  </si>
  <si>
    <t>1-3 finds locations</t>
  </si>
  <si>
    <t>Locations with coins [B]</t>
  </si>
  <si>
    <t>Coefficient of Monetization [B/A] %</t>
  </si>
  <si>
    <t>Coins</t>
  </si>
  <si>
    <t>Coin findspots</t>
  </si>
  <si>
    <t>To identify by region the statistical profile of artefactual and coin finds.</t>
  </si>
  <si>
    <t>%</t>
  </si>
  <si>
    <t>Dress</t>
  </si>
  <si>
    <t>Work related</t>
  </si>
  <si>
    <t>Tool</t>
  </si>
  <si>
    <t>Domestic</t>
  </si>
  <si>
    <t>Horse fitting</t>
  </si>
  <si>
    <t>Mercantile</t>
  </si>
  <si>
    <t>Toilet implement</t>
  </si>
  <si>
    <t>Weapon</t>
  </si>
  <si>
    <t>Decorative</t>
  </si>
  <si>
    <t>Unidentified</t>
  </si>
  <si>
    <t>Fixture/fitting</t>
  </si>
  <si>
    <t>Burial</t>
  </si>
  <si>
    <t>Clerical</t>
  </si>
  <si>
    <t>To evaluate volumes and proportions of artefact groups by region.</t>
  </si>
  <si>
    <t>VoP</t>
  </si>
  <si>
    <t>Norm</t>
  </si>
  <si>
    <t>Variance</t>
  </si>
  <si>
    <t>Mount</t>
  </si>
  <si>
    <t>Sleeve clasp</t>
  </si>
  <si>
    <t>Buckle</t>
  </si>
  <si>
    <t>Brooch</t>
  </si>
  <si>
    <t>Hooked tag</t>
  </si>
  <si>
    <t>Pin</t>
  </si>
  <si>
    <t>Strap end</t>
  </si>
  <si>
    <t>N/A</t>
  </si>
  <si>
    <t>Datebase</t>
  </si>
  <si>
    <t>Knife/blade</t>
  </si>
  <si>
    <t>Strip/binding</t>
  </si>
  <si>
    <t>Nail</t>
  </si>
  <si>
    <t>Vessel</t>
  </si>
  <si>
    <t>Weight</t>
  </si>
  <si>
    <t>Finger ring</t>
  </si>
  <si>
    <t xml:space="preserve">Fragment(s) - iron </t>
  </si>
  <si>
    <t>Metal working debris</t>
  </si>
  <si>
    <t>Strap fitting</t>
  </si>
  <si>
    <t>Tweezers</t>
  </si>
  <si>
    <t>Key (locking)</t>
  </si>
  <si>
    <t>Bell (part)</t>
  </si>
  <si>
    <t>Pendant</t>
  </si>
  <si>
    <t>Sheet - copper alloy</t>
  </si>
  <si>
    <t>Bead</t>
  </si>
  <si>
    <t>Girdle Hanger</t>
  </si>
  <si>
    <t>Needle</t>
  </si>
  <si>
    <t>Comb (parts)</t>
  </si>
  <si>
    <t>Hook</t>
  </si>
  <si>
    <t>Spindle whorl</t>
  </si>
  <si>
    <t>Whittle-tang knife</t>
  </si>
  <si>
    <t>Fragment(s) - copper alloy</t>
  </si>
  <si>
    <t>Ring</t>
  </si>
  <si>
    <t>Ingot</t>
  </si>
  <si>
    <t>sheet - lead</t>
  </si>
  <si>
    <t>Stirrup</t>
  </si>
  <si>
    <t>Staple</t>
  </si>
  <si>
    <t>Scabbard</t>
  </si>
  <si>
    <t>Cremation</t>
  </si>
  <si>
    <t>Hinge strap</t>
  </si>
  <si>
    <t>Bridle fitting</t>
  </si>
  <si>
    <t>Stylus</t>
  </si>
  <si>
    <t>Whetstone</t>
  </si>
  <si>
    <t>Disc</t>
  </si>
  <si>
    <t>Detailed types</t>
  </si>
  <si>
    <t>Sword pommel</t>
  </si>
  <si>
    <t>Sheet - iron</t>
  </si>
  <si>
    <t>Locking mechanism</t>
  </si>
  <si>
    <t>Strap hinge</t>
  </si>
  <si>
    <t>Rove</t>
  </si>
  <si>
    <t>Fragment(s) - silver</t>
  </si>
  <si>
    <t>Bracteate</t>
  </si>
  <si>
    <t>Scutheon</t>
  </si>
  <si>
    <t>Chisel</t>
  </si>
  <si>
    <t>Punch</t>
  </si>
  <si>
    <t>Wedge</t>
  </si>
  <si>
    <t>Fragment(s) - lead</t>
  </si>
  <si>
    <t>Gaming piece</t>
  </si>
  <si>
    <t>Plaque</t>
  </si>
  <si>
    <t>Belt fitting</t>
  </si>
  <si>
    <t>Awl</t>
  </si>
  <si>
    <t>Fragment(s) - gold</t>
  </si>
  <si>
    <t>Book fitting</t>
  </si>
  <si>
    <t>Cross</t>
  </si>
  <si>
    <t>Strike-a-light</t>
  </si>
  <si>
    <t>Bracelet</t>
  </si>
  <si>
    <t>Chain/link</t>
  </si>
  <si>
    <t>Chatelaine</t>
  </si>
  <si>
    <t>Jewellery</t>
  </si>
  <si>
    <t>Bolt</t>
  </si>
  <si>
    <t>Hanging bowl</t>
  </si>
  <si>
    <t>Harness pendant</t>
  </si>
  <si>
    <t>Earscoop</t>
  </si>
  <si>
    <t>Auger</t>
  </si>
  <si>
    <t>Rivet</t>
  </si>
  <si>
    <t>Shield</t>
  </si>
  <si>
    <t>Shield boss</t>
  </si>
  <si>
    <t>Die stamp</t>
  </si>
  <si>
    <t>Net sinker</t>
  </si>
  <si>
    <t>Human remains</t>
  </si>
  <si>
    <t>Bucket</t>
  </si>
  <si>
    <t>Fixtures &amp; fittings</t>
  </si>
  <si>
    <t>Latchlifter</t>
  </si>
  <si>
    <t>Skillet</t>
  </si>
  <si>
    <t>Annular brooch</t>
  </si>
  <si>
    <t>Ear-ring</t>
  </si>
  <si>
    <t>Personal accessory</t>
  </si>
  <si>
    <t>Roundel</t>
  </si>
  <si>
    <t>Hanger</t>
  </si>
  <si>
    <t>Balance (part)</t>
  </si>
  <si>
    <t>Cosmetic set</t>
  </si>
  <si>
    <t>Ferrule</t>
  </si>
  <si>
    <t>Handle</t>
  </si>
  <si>
    <t>Rod</t>
  </si>
  <si>
    <t>Spoon</t>
  </si>
  <si>
    <t>Armour &amp; weapons</t>
  </si>
  <si>
    <t>Arrowhead</t>
  </si>
  <si>
    <t>Spike/spear</t>
  </si>
  <si>
    <t>Sword</t>
  </si>
  <si>
    <t>Sword guard</t>
  </si>
  <si>
    <t>Bar</t>
  </si>
  <si>
    <t>Trial piece</t>
  </si>
  <si>
    <t>Washer</t>
  </si>
  <si>
    <t>Applied relief</t>
  </si>
  <si>
    <t>Lace-end</t>
  </si>
  <si>
    <t>Animal head terminal</t>
  </si>
  <si>
    <t>Chape</t>
  </si>
  <si>
    <t>Clasp</t>
  </si>
  <si>
    <t>Dress hook</t>
  </si>
  <si>
    <t>Dress pin</t>
  </si>
  <si>
    <t>Loop</t>
  </si>
  <si>
    <t>Neck ring</t>
  </si>
  <si>
    <t>Pin head</t>
  </si>
  <si>
    <t>Scarab?</t>
  </si>
  <si>
    <t>Stud</t>
  </si>
  <si>
    <t>Bridle bit</t>
  </si>
  <si>
    <t>Harness mount</t>
  </si>
  <si>
    <t>Nail cleaner</t>
  </si>
  <si>
    <t>Adze</t>
  </si>
  <si>
    <t>Scythe</t>
  </si>
  <si>
    <t>Sharpening tool</t>
  </si>
  <si>
    <t>Shears</t>
  </si>
  <si>
    <t>Tongs</t>
  </si>
  <si>
    <t>Pommel cap</t>
  </si>
  <si>
    <t>Seax</t>
  </si>
  <si>
    <t>Spearhead</t>
  </si>
  <si>
    <t>Vat</t>
  </si>
  <si>
    <t>Workbox</t>
  </si>
  <si>
    <t>Metal</t>
  </si>
  <si>
    <t>Period</t>
  </si>
  <si>
    <t>No.</t>
  </si>
  <si>
    <t>Copper alloy</t>
  </si>
  <si>
    <t>To assess the proportions of coins of different composition by region.</t>
  </si>
  <si>
    <t>Century</t>
  </si>
  <si>
    <t>Sites</t>
  </si>
  <si>
    <r>
      <t>C8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only</t>
    </r>
  </si>
  <si>
    <r>
      <t>C9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only</t>
    </r>
  </si>
  <si>
    <t>N9-10</t>
  </si>
  <si>
    <t>To assess the proportions of sites with coins of different centuries by region as an indication of continuity.</t>
  </si>
  <si>
    <t xml:space="preserve">Analysis of Roman coin finds in the Vale of Pickering </t>
  </si>
  <si>
    <t>Vale of Pickering - Artefacts - summary</t>
  </si>
  <si>
    <r>
      <rPr>
        <i/>
        <sz val="12"/>
        <color theme="1"/>
        <rFont val="Times New Roman"/>
        <family val="1"/>
      </rPr>
      <t>Dataset 5:</t>
    </r>
    <r>
      <rPr>
        <sz val="12"/>
        <color theme="1"/>
        <rFont val="Times New Roman"/>
        <family val="1"/>
      </rPr>
      <t xml:space="preserve"> Early Medieval Yorkshire - Artefacts - Data</t>
    </r>
  </si>
  <si>
    <t>Vale of Pickering - Coin age mix on artefact sites</t>
  </si>
  <si>
    <t>Vale of Pickering - Coin metal mix on artefact sites</t>
  </si>
  <si>
    <t>To assess, compare and rank the distribution of artefact types by region.</t>
  </si>
  <si>
    <t xml:space="preserve">Purpose: </t>
  </si>
  <si>
    <r>
      <t>Source</t>
    </r>
    <r>
      <rPr>
        <sz val="12"/>
        <color theme="1"/>
        <rFont val="Times New Roman"/>
        <family val="1"/>
      </rPr>
      <t>:</t>
    </r>
  </si>
  <si>
    <t>Vale of Pickering - Artefact - detailed types</t>
  </si>
  <si>
    <t>Vale of Pickering - Selected Dress Accessories - Comparison to Norm</t>
  </si>
  <si>
    <t>Vale of Pickering - Functional 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</si>
</sst>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rgb="FF7F7F7F"/>
      <name val="Times New Roman"/>
      <family val="2"/>
    </font>
    <font>
      <i/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2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25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3" xfId="0" applyFont="1" applyBorder="1"/>
    <xf numFmtId="1" fontId="6" fillId="0" borderId="13" xfId="0" applyNumberFormat="1" applyFont="1" applyBorder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top"/>
    </xf>
    <xf numFmtId="0" fontId="6" fillId="0" borderId="12" xfId="0" applyFont="1" applyBorder="1" applyAlignment="1">
      <alignment vertical="top"/>
    </xf>
    <xf numFmtId="49" fontId="8" fillId="0" borderId="13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right" vertical="top"/>
    </xf>
    <xf numFmtId="0" fontId="9" fillId="0" borderId="17" xfId="0" applyFont="1" applyBorder="1" applyAlignment="1">
      <alignment horizontal="right" vertical="top" wrapText="1"/>
    </xf>
    <xf numFmtId="0" fontId="6" fillId="0" borderId="29" xfId="0" applyFont="1" applyBorder="1" applyAlignment="1">
      <alignment vertical="top"/>
    </xf>
    <xf numFmtId="0" fontId="7" fillId="0" borderId="12" xfId="0" applyFont="1" applyBorder="1" applyAlignment="1">
      <alignment horizontal="right" vertical="top"/>
    </xf>
    <xf numFmtId="0" fontId="7" fillId="0" borderId="13" xfId="0" applyFont="1" applyBorder="1" applyAlignment="1">
      <alignment horizontal="right" vertical="top"/>
    </xf>
    <xf numFmtId="0" fontId="7" fillId="0" borderId="13" xfId="0" applyFont="1" applyBorder="1" applyAlignment="1">
      <alignment horizontal="right" vertical="top" wrapText="1"/>
    </xf>
    <xf numFmtId="0" fontId="7" fillId="0" borderId="29" xfId="0" applyFont="1" applyBorder="1" applyAlignment="1">
      <alignment horizontal="right" vertical="top"/>
    </xf>
    <xf numFmtId="0" fontId="6" fillId="0" borderId="14" xfId="0" applyFont="1" applyBorder="1"/>
    <xf numFmtId="49" fontId="6" fillId="0" borderId="0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16" fontId="7" fillId="0" borderId="14" xfId="0" quotePrefix="1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27" xfId="0" applyFont="1" applyBorder="1"/>
    <xf numFmtId="0" fontId="12" fillId="0" borderId="14" xfId="0" applyFont="1" applyBorder="1"/>
    <xf numFmtId="0" fontId="12" fillId="0" borderId="0" xfId="0" applyFont="1" applyBorder="1"/>
    <xf numFmtId="0" fontId="12" fillId="0" borderId="27" xfId="0" applyFont="1" applyBorder="1"/>
    <xf numFmtId="0" fontId="6" fillId="0" borderId="0" xfId="0" applyFont="1" applyBorder="1" applyAlignment="1">
      <alignment horizontal="right" vertical="top"/>
    </xf>
    <xf numFmtId="49" fontId="12" fillId="0" borderId="4" xfId="0" applyNumberFormat="1" applyFont="1" applyBorder="1" applyAlignment="1">
      <alignment horizontal="center" vertical="top" wrapText="1"/>
    </xf>
    <xf numFmtId="1" fontId="12" fillId="0" borderId="0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right"/>
    </xf>
    <xf numFmtId="49" fontId="12" fillId="0" borderId="6" xfId="0" applyNumberFormat="1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2" fillId="0" borderId="14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2" fillId="0" borderId="27" xfId="0" applyFont="1" applyBorder="1" applyAlignment="1">
      <alignment horizontal="right"/>
    </xf>
    <xf numFmtId="49" fontId="8" fillId="0" borderId="0" xfId="0" applyNumberFormat="1" applyFont="1" applyFill="1" applyBorder="1" applyAlignment="1">
      <alignment vertical="center"/>
    </xf>
    <xf numFmtId="164" fontId="6" fillId="0" borderId="4" xfId="0" applyNumberFormat="1" applyFont="1" applyBorder="1" applyAlignment="1">
      <alignment vertical="top"/>
    </xf>
    <xf numFmtId="164" fontId="6" fillId="0" borderId="2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164" fontId="6" fillId="0" borderId="9" xfId="0" applyNumberFormat="1" applyFont="1" applyBorder="1" applyAlignment="1">
      <alignment vertical="top"/>
    </xf>
    <xf numFmtId="164" fontId="6" fillId="0" borderId="27" xfId="0" applyNumberFormat="1" applyFont="1" applyBorder="1" applyAlignment="1">
      <alignment vertical="top"/>
    </xf>
    <xf numFmtId="164" fontId="6" fillId="0" borderId="32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vertical="top"/>
    </xf>
    <xf numFmtId="164" fontId="6" fillId="0" borderId="5" xfId="0" applyNumberFormat="1" applyFont="1" applyBorder="1" applyAlignment="1">
      <alignment vertical="top"/>
    </xf>
    <xf numFmtId="164" fontId="6" fillId="0" borderId="10" xfId="0" applyNumberFormat="1" applyFont="1" applyBorder="1" applyAlignment="1">
      <alignment vertical="top"/>
    </xf>
    <xf numFmtId="1" fontId="12" fillId="0" borderId="14" xfId="0" applyNumberFormat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1" fontId="12" fillId="0" borderId="27" xfId="0" applyNumberFormat="1" applyFont="1" applyBorder="1" applyAlignment="1">
      <alignment horizontal="right"/>
    </xf>
    <xf numFmtId="0" fontId="6" fillId="0" borderId="27" xfId="0" applyFont="1" applyBorder="1"/>
    <xf numFmtId="49" fontId="14" fillId="0" borderId="0" xfId="0" applyNumberFormat="1" applyFont="1" applyFill="1" applyBorder="1" applyAlignment="1">
      <alignment vertical="center"/>
    </xf>
    <xf numFmtId="164" fontId="12" fillId="0" borderId="14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4" fontId="12" fillId="0" borderId="27" xfId="0" applyNumberFormat="1" applyFont="1" applyBorder="1" applyAlignment="1">
      <alignment horizontal="right"/>
    </xf>
    <xf numFmtId="49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Border="1"/>
    <xf numFmtId="164" fontId="6" fillId="0" borderId="6" xfId="0" applyNumberFormat="1" applyFont="1" applyBorder="1" applyAlignment="1">
      <alignment vertical="top"/>
    </xf>
    <xf numFmtId="164" fontId="6" fillId="0" borderId="7" xfId="0" applyNumberFormat="1" applyFont="1" applyBorder="1" applyAlignment="1">
      <alignment vertical="top"/>
    </xf>
    <xf numFmtId="164" fontId="6" fillId="0" borderId="8" xfId="0" applyNumberFormat="1" applyFont="1" applyBorder="1" applyAlignment="1">
      <alignment vertical="top"/>
    </xf>
    <xf numFmtId="164" fontId="6" fillId="0" borderId="11" xfId="0" applyNumberFormat="1" applyFont="1" applyBorder="1" applyAlignment="1">
      <alignment vertical="top"/>
    </xf>
    <xf numFmtId="164" fontId="6" fillId="0" borderId="21" xfId="0" applyNumberFormat="1" applyFont="1" applyBorder="1" applyAlignment="1">
      <alignment vertical="top"/>
    </xf>
    <xf numFmtId="0" fontId="6" fillId="0" borderId="34" xfId="0" applyFont="1" applyBorder="1"/>
    <xf numFmtId="164" fontId="6" fillId="0" borderId="35" xfId="0" applyNumberFormat="1" applyFont="1" applyBorder="1" applyAlignment="1">
      <alignment horizontal="center" vertical="top"/>
    </xf>
    <xf numFmtId="1" fontId="12" fillId="0" borderId="34" xfId="0" applyNumberFormat="1" applyFont="1" applyBorder="1" applyAlignment="1">
      <alignment horizontal="right"/>
    </xf>
    <xf numFmtId="1" fontId="12" fillId="0" borderId="7" xfId="0" applyNumberFormat="1" applyFont="1" applyBorder="1" applyAlignment="1">
      <alignment horizontal="right"/>
    </xf>
    <xf numFmtId="1" fontId="12" fillId="0" borderId="28" xfId="0" applyNumberFormat="1" applyFont="1" applyBorder="1" applyAlignment="1">
      <alignment horizontal="right"/>
    </xf>
    <xf numFmtId="164" fontId="12" fillId="0" borderId="34" xfId="0" applyNumberFormat="1" applyFont="1" applyBorder="1" applyAlignment="1">
      <alignment horizontal="right"/>
    </xf>
    <xf numFmtId="164" fontId="12" fillId="0" borderId="7" xfId="0" applyNumberFormat="1" applyFont="1" applyBorder="1" applyAlignment="1">
      <alignment horizontal="right"/>
    </xf>
    <xf numFmtId="164" fontId="12" fillId="0" borderId="28" xfId="0" applyNumberFormat="1" applyFont="1" applyBorder="1" applyAlignment="1">
      <alignment horizontal="right"/>
    </xf>
    <xf numFmtId="0" fontId="6" fillId="0" borderId="7" xfId="0" applyFont="1" applyBorder="1"/>
    <xf numFmtId="0" fontId="6" fillId="0" borderId="28" xfId="0" applyFont="1" applyBorder="1"/>
    <xf numFmtId="49" fontId="10" fillId="0" borderId="0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vertical="top"/>
    </xf>
    <xf numFmtId="164" fontId="10" fillId="0" borderId="0" xfId="0" applyNumberFormat="1" applyFont="1" applyBorder="1" applyAlignment="1">
      <alignment vertical="top"/>
    </xf>
    <xf numFmtId="164" fontId="10" fillId="0" borderId="5" xfId="0" applyNumberFormat="1" applyFont="1" applyBorder="1" applyAlignment="1">
      <alignment vertical="top"/>
    </xf>
    <xf numFmtId="164" fontId="10" fillId="0" borderId="10" xfId="0" applyNumberFormat="1" applyFont="1" applyBorder="1" applyAlignment="1">
      <alignment vertical="top"/>
    </xf>
    <xf numFmtId="164" fontId="10" fillId="0" borderId="27" xfId="0" applyNumberFormat="1" applyFont="1" applyBorder="1" applyAlignment="1">
      <alignment vertical="top"/>
    </xf>
    <xf numFmtId="0" fontId="10" fillId="0" borderId="14" xfId="0" applyFont="1" applyBorder="1" applyAlignment="1">
      <alignment horizontal="center"/>
    </xf>
    <xf numFmtId="164" fontId="10" fillId="0" borderId="32" xfId="0" applyNumberFormat="1" applyFont="1" applyBorder="1" applyAlignment="1">
      <alignment horizontal="center" vertical="top"/>
    </xf>
    <xf numFmtId="1" fontId="11" fillId="0" borderId="14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" fontId="11" fillId="0" borderId="27" xfId="0" applyNumberFormat="1" applyFont="1" applyBorder="1" applyAlignment="1">
      <alignment horizontal="right"/>
    </xf>
    <xf numFmtId="164" fontId="11" fillId="0" borderId="14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64" fontId="11" fillId="0" borderId="27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left" vertical="center"/>
    </xf>
    <xf numFmtId="164" fontId="6" fillId="0" borderId="28" xfId="0" applyNumberFormat="1" applyFont="1" applyBorder="1" applyAlignment="1">
      <alignment vertical="top"/>
    </xf>
    <xf numFmtId="164" fontId="10" fillId="0" borderId="6" xfId="0" applyNumberFormat="1" applyFont="1" applyBorder="1" applyAlignment="1">
      <alignment vertical="top"/>
    </xf>
    <xf numFmtId="164" fontId="10" fillId="0" borderId="7" xfId="0" applyNumberFormat="1" applyFont="1" applyBorder="1" applyAlignment="1">
      <alignment vertical="top"/>
    </xf>
    <xf numFmtId="164" fontId="10" fillId="0" borderId="8" xfId="0" applyNumberFormat="1" applyFont="1" applyBorder="1" applyAlignment="1">
      <alignment vertical="top"/>
    </xf>
    <xf numFmtId="164" fontId="10" fillId="0" borderId="11" xfId="0" applyNumberFormat="1" applyFont="1" applyBorder="1" applyAlignment="1">
      <alignment vertical="top"/>
    </xf>
    <xf numFmtId="0" fontId="10" fillId="0" borderId="37" xfId="0" applyFont="1" applyBorder="1" applyAlignment="1">
      <alignment horizontal="center"/>
    </xf>
    <xf numFmtId="1" fontId="11" fillId="0" borderId="37" xfId="0" applyNumberFormat="1" applyFont="1" applyBorder="1" applyAlignment="1">
      <alignment horizontal="right"/>
    </xf>
    <xf numFmtId="1" fontId="11" fillId="0" borderId="39" xfId="0" applyNumberFormat="1" applyFont="1" applyBorder="1" applyAlignment="1">
      <alignment horizontal="right"/>
    </xf>
    <xf numFmtId="1" fontId="11" fillId="0" borderId="40" xfId="0" applyNumberFormat="1" applyFont="1" applyBorder="1" applyAlignment="1">
      <alignment horizontal="right"/>
    </xf>
    <xf numFmtId="164" fontId="11" fillId="0" borderId="37" xfId="0" applyNumberFormat="1" applyFont="1" applyBorder="1" applyAlignment="1">
      <alignment horizontal="right"/>
    </xf>
    <xf numFmtId="164" fontId="11" fillId="0" borderId="39" xfId="0" applyNumberFormat="1" applyFont="1" applyBorder="1" applyAlignment="1">
      <alignment horizontal="right"/>
    </xf>
    <xf numFmtId="164" fontId="11" fillId="0" borderId="40" xfId="0" applyNumberFormat="1" applyFont="1" applyBorder="1" applyAlignment="1">
      <alignment horizontal="right"/>
    </xf>
    <xf numFmtId="0" fontId="6" fillId="0" borderId="15" xfId="0" applyFont="1" applyBorder="1"/>
    <xf numFmtId="0" fontId="6" fillId="0" borderId="38" xfId="0" applyFont="1" applyBorder="1"/>
    <xf numFmtId="49" fontId="10" fillId="0" borderId="38" xfId="0" applyNumberFormat="1" applyFont="1" applyBorder="1" applyAlignment="1">
      <alignment horizontal="right" vertical="center"/>
    </xf>
    <xf numFmtId="164" fontId="10" fillId="0" borderId="23" xfId="0" applyNumberFormat="1" applyFont="1" applyBorder="1" applyAlignment="1">
      <alignment vertical="top"/>
    </xf>
    <xf numFmtId="164" fontId="10" fillId="0" borderId="24" xfId="0" applyNumberFormat="1" applyFont="1" applyBorder="1" applyAlignment="1">
      <alignment vertical="top"/>
    </xf>
    <xf numFmtId="164" fontId="10" fillId="0" borderId="25" xfId="0" applyNumberFormat="1" applyFont="1" applyBorder="1" applyAlignment="1">
      <alignment vertical="top"/>
    </xf>
    <xf numFmtId="164" fontId="10" fillId="0" borderId="26" xfId="0" applyNumberFormat="1" applyFont="1" applyBorder="1" applyAlignment="1">
      <alignment vertical="top"/>
    </xf>
    <xf numFmtId="0" fontId="10" fillId="0" borderId="15" xfId="0" applyFont="1" applyBorder="1" applyAlignment="1">
      <alignment horizontal="center"/>
    </xf>
    <xf numFmtId="164" fontId="10" fillId="0" borderId="36" xfId="0" applyNumberFormat="1" applyFont="1" applyBorder="1" applyAlignment="1">
      <alignment horizontal="center" vertical="top"/>
    </xf>
    <xf numFmtId="1" fontId="11" fillId="0" borderId="15" xfId="0" applyNumberFormat="1" applyFont="1" applyBorder="1" applyAlignment="1">
      <alignment horizontal="right"/>
    </xf>
    <xf numFmtId="1" fontId="11" fillId="0" borderId="38" xfId="0" applyNumberFormat="1" applyFont="1" applyBorder="1" applyAlignment="1">
      <alignment horizontal="right"/>
    </xf>
    <xf numFmtId="1" fontId="11" fillId="0" borderId="41" xfId="0" applyNumberFormat="1" applyFont="1" applyBorder="1" applyAlignment="1">
      <alignment horizontal="right"/>
    </xf>
    <xf numFmtId="164" fontId="11" fillId="0" borderId="15" xfId="0" applyNumberFormat="1" applyFont="1" applyBorder="1" applyAlignment="1">
      <alignment horizontal="right"/>
    </xf>
    <xf numFmtId="164" fontId="11" fillId="0" borderId="38" xfId="0" applyNumberFormat="1" applyFont="1" applyBorder="1" applyAlignment="1">
      <alignment horizontal="right"/>
    </xf>
    <xf numFmtId="164" fontId="11" fillId="0" borderId="41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center" vertical="top"/>
    </xf>
    <xf numFmtId="165" fontId="6" fillId="0" borderId="0" xfId="1" applyNumberFormat="1" applyFont="1" applyBorder="1"/>
    <xf numFmtId="0" fontId="6" fillId="0" borderId="12" xfId="0" applyFont="1" applyBorder="1"/>
    <xf numFmtId="49" fontId="6" fillId="0" borderId="13" xfId="0" applyNumberFormat="1" applyFont="1" applyFill="1" applyBorder="1" applyAlignment="1">
      <alignment vertical="center"/>
    </xf>
    <xf numFmtId="164" fontId="6" fillId="0" borderId="19" xfId="0" applyNumberFormat="1" applyFont="1" applyBorder="1" applyAlignment="1">
      <alignment vertical="top"/>
    </xf>
    <xf numFmtId="164" fontId="6" fillId="0" borderId="20" xfId="0" applyNumberFormat="1" applyFont="1" applyBorder="1" applyAlignment="1">
      <alignment vertical="top"/>
    </xf>
    <xf numFmtId="0" fontId="6" fillId="0" borderId="31" xfId="0" applyFont="1" applyBorder="1"/>
    <xf numFmtId="49" fontId="6" fillId="0" borderId="38" xfId="0" applyNumberFormat="1" applyFont="1" applyFill="1" applyBorder="1" applyAlignment="1">
      <alignment vertical="center"/>
    </xf>
    <xf numFmtId="164" fontId="6" fillId="0" borderId="16" xfId="0" applyNumberFormat="1" applyFont="1" applyBorder="1" applyAlignment="1">
      <alignment vertical="top"/>
    </xf>
    <xf numFmtId="164" fontId="6" fillId="0" borderId="22" xfId="0" applyNumberFormat="1" applyFont="1" applyBorder="1" applyAlignment="1">
      <alignment vertical="top"/>
    </xf>
    <xf numFmtId="0" fontId="6" fillId="0" borderId="33" xfId="0" applyFont="1" applyBorder="1"/>
    <xf numFmtId="1" fontId="6" fillId="0" borderId="0" xfId="0" applyNumberFormat="1" applyFont="1"/>
    <xf numFmtId="0" fontId="16" fillId="0" borderId="0" xfId="0" applyFont="1"/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2" fontId="18" fillId="0" borderId="44" xfId="0" quotePrefix="1" applyNumberFormat="1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5" fillId="0" borderId="0" xfId="0" applyFont="1"/>
    <xf numFmtId="0" fontId="18" fillId="0" borderId="0" xfId="0" applyFont="1"/>
    <xf numFmtId="0" fontId="18" fillId="0" borderId="0" xfId="0" applyFont="1" applyFill="1"/>
    <xf numFmtId="0" fontId="20" fillId="0" borderId="0" xfId="0" applyFont="1"/>
    <xf numFmtId="49" fontId="17" fillId="0" borderId="42" xfId="0" applyNumberFormat="1" applyFont="1" applyFill="1" applyBorder="1" applyAlignment="1">
      <alignment horizontal="center" vertical="center" wrapText="1"/>
    </xf>
    <xf numFmtId="0" fontId="19" fillId="0" borderId="47" xfId="0" applyFont="1" applyFill="1" applyBorder="1" applyAlignment="1">
      <alignment textRotation="90"/>
    </xf>
    <xf numFmtId="0" fontId="19" fillId="0" borderId="48" xfId="0" applyFont="1" applyFill="1" applyBorder="1" applyAlignment="1">
      <alignment horizontal="right" textRotation="90"/>
    </xf>
    <xf numFmtId="0" fontId="19" fillId="0" borderId="49" xfId="0" applyFont="1" applyFill="1" applyBorder="1" applyAlignment="1">
      <alignment horizontal="right"/>
    </xf>
    <xf numFmtId="0" fontId="18" fillId="0" borderId="0" xfId="0" applyFont="1" applyFill="1" applyBorder="1" applyAlignment="1">
      <alignment vertical="top"/>
    </xf>
    <xf numFmtId="0" fontId="19" fillId="0" borderId="27" xfId="0" applyFont="1" applyFill="1" applyBorder="1" applyAlignment="1">
      <alignment vertical="top"/>
    </xf>
    <xf numFmtId="165" fontId="18" fillId="0" borderId="0" xfId="1" applyNumberFormat="1" applyFont="1" applyFill="1" applyBorder="1" applyAlignment="1">
      <alignment vertical="top"/>
    </xf>
    <xf numFmtId="9" fontId="19" fillId="0" borderId="27" xfId="1" applyFont="1" applyFill="1" applyBorder="1" applyAlignment="1">
      <alignment vertical="top"/>
    </xf>
    <xf numFmtId="0" fontId="18" fillId="0" borderId="0" xfId="0" applyFont="1" applyFill="1" applyBorder="1"/>
    <xf numFmtId="0" fontId="19" fillId="0" borderId="27" xfId="0" applyFont="1" applyFill="1" applyBorder="1"/>
    <xf numFmtId="0" fontId="19" fillId="0" borderId="49" xfId="0" applyFont="1" applyFill="1" applyBorder="1" applyAlignment="1">
      <alignment horizontal="right" vertical="top"/>
    </xf>
    <xf numFmtId="0" fontId="21" fillId="0" borderId="49" xfId="0" applyFont="1" applyFill="1" applyBorder="1" applyAlignment="1">
      <alignment horizontal="right" vertical="top"/>
    </xf>
    <xf numFmtId="9" fontId="18" fillId="0" borderId="0" xfId="1" applyFont="1" applyFill="1" applyBorder="1" applyAlignment="1">
      <alignment vertical="top"/>
    </xf>
    <xf numFmtId="164" fontId="19" fillId="0" borderId="49" xfId="0" applyNumberFormat="1" applyFont="1" applyFill="1" applyBorder="1" applyAlignment="1">
      <alignment horizontal="right" vertical="top" wrapText="1"/>
    </xf>
    <xf numFmtId="0" fontId="19" fillId="0" borderId="50" xfId="0" applyFont="1" applyFill="1" applyBorder="1" applyAlignment="1">
      <alignment horizontal="right" vertical="top"/>
    </xf>
    <xf numFmtId="0" fontId="18" fillId="0" borderId="38" xfId="0" applyFont="1" applyFill="1" applyBorder="1" applyAlignment="1">
      <alignment vertical="top"/>
    </xf>
    <xf numFmtId="0" fontId="19" fillId="0" borderId="41" xfId="0" applyFont="1" applyFill="1" applyBorder="1" applyAlignment="1">
      <alignment vertical="top"/>
    </xf>
    <xf numFmtId="0" fontId="22" fillId="0" borderId="5" xfId="0" applyFont="1" applyFill="1" applyBorder="1" applyAlignment="1">
      <alignment horizontal="right" vertical="top" wrapText="1"/>
    </xf>
    <xf numFmtId="0" fontId="23" fillId="0" borderId="0" xfId="0" applyFont="1" applyFill="1" applyBorder="1" applyAlignment="1">
      <alignment horizontal="right" vertical="top"/>
    </xf>
    <xf numFmtId="0" fontId="23" fillId="0" borderId="0" xfId="0" applyFont="1" applyFill="1" applyBorder="1" applyAlignment="1">
      <alignment vertical="top"/>
    </xf>
    <xf numFmtId="0" fontId="24" fillId="0" borderId="42" xfId="0" applyFont="1" applyFill="1" applyBorder="1" applyAlignment="1">
      <alignment horizontal="center" vertical="center" wrapText="1"/>
    </xf>
    <xf numFmtId="0" fontId="19" fillId="0" borderId="47" xfId="0" applyFont="1" applyFill="1" applyBorder="1" applyAlignment="1">
      <alignment textRotation="90" wrapText="1"/>
    </xf>
    <xf numFmtId="0" fontId="17" fillId="0" borderId="48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right" textRotation="90" wrapText="1"/>
    </xf>
    <xf numFmtId="0" fontId="25" fillId="0" borderId="49" xfId="0" applyFont="1" applyFill="1" applyBorder="1"/>
    <xf numFmtId="0" fontId="25" fillId="0" borderId="0" xfId="0" applyFont="1" applyFill="1" applyBorder="1"/>
    <xf numFmtId="165" fontId="18" fillId="0" borderId="27" xfId="1" applyNumberFormat="1" applyFont="1" applyFill="1" applyBorder="1"/>
    <xf numFmtId="0" fontId="26" fillId="0" borderId="0" xfId="0" applyFont="1" applyFill="1" applyBorder="1"/>
    <xf numFmtId="0" fontId="25" fillId="0" borderId="51" xfId="0" applyFont="1" applyFill="1" applyBorder="1"/>
    <xf numFmtId="165" fontId="18" fillId="0" borderId="28" xfId="1" applyNumberFormat="1" applyFont="1" applyFill="1" applyBorder="1"/>
    <xf numFmtId="0" fontId="25" fillId="0" borderId="52" xfId="0" applyFont="1" applyFill="1" applyBorder="1" applyAlignment="1">
      <alignment horizontal="right"/>
    </xf>
    <xf numFmtId="0" fontId="25" fillId="0" borderId="23" xfId="0" applyFont="1" applyFill="1" applyBorder="1"/>
    <xf numFmtId="165" fontId="18" fillId="0" borderId="41" xfId="1" applyNumberFormat="1" applyFont="1" applyFill="1" applyBorder="1"/>
    <xf numFmtId="0" fontId="26" fillId="0" borderId="23" xfId="0" applyFont="1" applyFill="1" applyBorder="1"/>
    <xf numFmtId="0" fontId="4" fillId="0" borderId="0" xfId="0" applyFont="1" applyFill="1" applyBorder="1"/>
    <xf numFmtId="0" fontId="27" fillId="0" borderId="12" xfId="0" applyFont="1" applyBorder="1"/>
    <xf numFmtId="0" fontId="17" fillId="0" borderId="13" xfId="0" applyFont="1" applyFill="1" applyBorder="1" applyAlignment="1">
      <alignment horizontal="right"/>
    </xf>
    <xf numFmtId="0" fontId="17" fillId="0" borderId="29" xfId="0" applyFont="1" applyFill="1" applyBorder="1" applyAlignment="1">
      <alignment horizontal="right"/>
    </xf>
    <xf numFmtId="0" fontId="18" fillId="0" borderId="14" xfId="2" applyFont="1" applyFill="1" applyBorder="1" applyAlignment="1"/>
    <xf numFmtId="165" fontId="18" fillId="0" borderId="0" xfId="1" applyNumberFormat="1" applyFont="1" applyBorder="1"/>
    <xf numFmtId="9" fontId="18" fillId="0" borderId="27" xfId="1" applyFont="1" applyFill="1" applyBorder="1"/>
    <xf numFmtId="0" fontId="18" fillId="0" borderId="15" xfId="2" applyFont="1" applyFill="1" applyBorder="1" applyAlignment="1"/>
    <xf numFmtId="165" fontId="18" fillId="0" borderId="38" xfId="1" applyNumberFormat="1" applyFont="1" applyBorder="1"/>
    <xf numFmtId="9" fontId="18" fillId="0" borderId="41" xfId="1" applyFont="1" applyFill="1" applyBorder="1" applyAlignment="1">
      <alignment horizontal="right"/>
    </xf>
    <xf numFmtId="0" fontId="20" fillId="0" borderId="14" xfId="2" applyFont="1" applyFill="1" applyBorder="1" applyAlignment="1"/>
    <xf numFmtId="0" fontId="19" fillId="0" borderId="0" xfId="0" applyFont="1" applyFill="1" applyBorder="1"/>
    <xf numFmtId="165" fontId="19" fillId="0" borderId="27" xfId="1" applyNumberFormat="1" applyFont="1" applyFill="1" applyBorder="1"/>
    <xf numFmtId="0" fontId="18" fillId="0" borderId="38" xfId="0" applyFont="1" applyFill="1" applyBorder="1"/>
    <xf numFmtId="0" fontId="19" fillId="0" borderId="38" xfId="0" applyFont="1" applyFill="1" applyBorder="1"/>
    <xf numFmtId="165" fontId="19" fillId="0" borderId="41" xfId="1" applyNumberFormat="1" applyFont="1" applyFill="1" applyBorder="1"/>
    <xf numFmtId="0" fontId="20" fillId="0" borderId="0" xfId="0" applyFont="1" applyBorder="1"/>
    <xf numFmtId="0" fontId="20" fillId="0" borderId="49" xfId="2" applyFont="1" applyFill="1" applyBorder="1" applyAlignment="1"/>
    <xf numFmtId="0" fontId="20" fillId="0" borderId="50" xfId="2" applyFont="1" applyFill="1" applyBorder="1" applyAlignment="1"/>
    <xf numFmtId="0" fontId="20" fillId="0" borderId="0" xfId="2" applyFont="1" applyFill="1" applyBorder="1" applyAlignment="1"/>
    <xf numFmtId="165" fontId="19" fillId="0" borderId="0" xfId="1" applyNumberFormat="1" applyFont="1" applyFill="1" applyBorder="1"/>
    <xf numFmtId="0" fontId="0" fillId="0" borderId="0" xfId="0" applyBorder="1"/>
    <xf numFmtId="0" fontId="17" fillId="0" borderId="13" xfId="0" applyFont="1" applyFill="1" applyBorder="1" applyAlignment="1">
      <alignment horizontal="right" vertical="top"/>
    </xf>
    <xf numFmtId="0" fontId="20" fillId="0" borderId="54" xfId="2" applyFont="1" applyFill="1" applyBorder="1" applyAlignment="1"/>
    <xf numFmtId="0" fontId="18" fillId="0" borderId="13" xfId="0" applyFont="1" applyFill="1" applyBorder="1"/>
    <xf numFmtId="0" fontId="19" fillId="0" borderId="13" xfId="0" applyFont="1" applyFill="1" applyBorder="1"/>
    <xf numFmtId="165" fontId="19" fillId="0" borderId="29" xfId="1" applyNumberFormat="1" applyFont="1" applyFill="1" applyBorder="1"/>
    <xf numFmtId="0" fontId="17" fillId="0" borderId="13" xfId="0" applyFont="1" applyFill="1" applyBorder="1" applyAlignment="1">
      <alignment horizontal="center" vertical="top" wrapText="1"/>
    </xf>
    <xf numFmtId="0" fontId="24" fillId="0" borderId="53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7" fillId="0" borderId="12" xfId="0" applyFont="1" applyFill="1" applyBorder="1" applyAlignment="1">
      <alignment horizontal="left"/>
    </xf>
    <xf numFmtId="0" fontId="20" fillId="0" borderId="0" xfId="0" applyFont="1" applyFill="1"/>
    <xf numFmtId="0" fontId="25" fillId="0" borderId="14" xfId="0" applyFont="1" applyBorder="1" applyAlignment="1">
      <alignment horizontal="left" vertical="top"/>
    </xf>
    <xf numFmtId="16" fontId="25" fillId="0" borderId="0" xfId="0" quotePrefix="1" applyNumberFormat="1" applyFont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25" fillId="0" borderId="14" xfId="0" applyFont="1" applyBorder="1" applyAlignment="1">
      <alignment horizontal="left" vertical="top" wrapText="1"/>
    </xf>
    <xf numFmtId="0" fontId="18" fillId="0" borderId="7" xfId="0" applyFont="1" applyFill="1" applyBorder="1"/>
    <xf numFmtId="0" fontId="25" fillId="0" borderId="15" xfId="0" applyFont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7" fillId="0" borderId="12" xfId="0" applyFont="1" applyFill="1" applyBorder="1" applyAlignment="1">
      <alignment vertical="top"/>
    </xf>
    <xf numFmtId="0" fontId="17" fillId="0" borderId="29" xfId="0" applyFont="1" applyFill="1" applyBorder="1" applyAlignment="1">
      <alignment horizontal="right" vertical="top"/>
    </xf>
    <xf numFmtId="0" fontId="20" fillId="0" borderId="0" xfId="0" applyFont="1" applyFill="1" applyAlignment="1">
      <alignment vertical="top"/>
    </xf>
    <xf numFmtId="0" fontId="18" fillId="0" borderId="14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right" vertical="top"/>
    </xf>
    <xf numFmtId="0" fontId="18" fillId="0" borderId="0" xfId="0" applyFont="1" applyFill="1" applyBorder="1" applyAlignment="1">
      <alignment horizontal="right" vertical="top" wrapText="1"/>
    </xf>
    <xf numFmtId="165" fontId="18" fillId="0" borderId="27" xfId="1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right" vertical="top"/>
    </xf>
    <xf numFmtId="0" fontId="18" fillId="0" borderId="7" xfId="0" applyFont="1" applyFill="1" applyBorder="1" applyAlignment="1">
      <alignment horizontal="right" vertical="top" wrapText="1"/>
    </xf>
    <xf numFmtId="165" fontId="18" fillId="0" borderId="28" xfId="1" applyNumberFormat="1" applyFont="1" applyFill="1" applyBorder="1" applyAlignment="1">
      <alignment vertical="top"/>
    </xf>
    <xf numFmtId="0" fontId="18" fillId="0" borderId="15" xfId="0" applyFont="1" applyFill="1" applyBorder="1" applyAlignment="1">
      <alignment horizontal="right" vertical="top" wrapText="1"/>
    </xf>
    <xf numFmtId="165" fontId="18" fillId="0" borderId="41" xfId="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17" fillId="2" borderId="0" xfId="0" applyFont="1" applyFill="1"/>
    <xf numFmtId="0" fontId="17" fillId="2" borderId="0" xfId="0" applyFont="1" applyFill="1" applyAlignment="1">
      <alignment vertical="top"/>
    </xf>
    <xf numFmtId="0" fontId="5" fillId="2" borderId="0" xfId="0" applyFont="1" applyFill="1" applyBorder="1"/>
    <xf numFmtId="0" fontId="6" fillId="0" borderId="13" xfId="0" applyFont="1" applyBorder="1" applyAlignment="1">
      <alignment horizontal="center" vertical="top" textRotation="90"/>
    </xf>
    <xf numFmtId="0" fontId="6" fillId="0" borderId="0" xfId="0" applyFont="1" applyBorder="1" applyAlignment="1">
      <alignment horizontal="center" vertical="top" textRotation="90"/>
    </xf>
    <xf numFmtId="0" fontId="8" fillId="0" borderId="31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0" fontId="18" fillId="0" borderId="0" xfId="0" applyFont="1" applyAlignment="1">
      <alignment horizontal="left" wrapText="1"/>
    </xf>
  </cellXfs>
  <cellStyles count="3">
    <cellStyle name="Explanatory Text" xfId="2" builtinId="5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"/>
  <sheetViews>
    <sheetView tabSelected="1" zoomScale="80" zoomScaleNormal="80" workbookViewId="0">
      <pane xSplit="4" ySplit="5" topLeftCell="E6" activePane="bottomRight" state="frozen"/>
      <selection pane="topRight" activeCell="C1" sqref="C1"/>
      <selection pane="bottomLeft" activeCell="A6" sqref="A6"/>
      <selection pane="bottomRight" activeCell="E6" sqref="E6"/>
    </sheetView>
  </sheetViews>
  <sheetFormatPr defaultColWidth="8.85546875" defaultRowHeight="12.75" x14ac:dyDescent="0.2"/>
  <cols>
    <col min="1" max="3" width="2.85546875" style="2" customWidth="1"/>
    <col min="4" max="4" width="27.28515625" style="2" customWidth="1"/>
    <col min="5" max="5" width="7.5703125" style="2" customWidth="1"/>
    <col min="6" max="6" width="7.5703125" style="141" customWidth="1"/>
    <col min="7" max="7" width="7.5703125" style="2" customWidth="1"/>
    <col min="8" max="8" width="9.28515625" style="2" customWidth="1"/>
    <col min="9" max="9" width="8.7109375" style="2" customWidth="1"/>
    <col min="10" max="11" width="9.28515625" style="2" customWidth="1"/>
    <col min="12" max="12" width="10.5703125" style="2" customWidth="1"/>
    <col min="13" max="13" width="10.7109375" style="2" customWidth="1"/>
    <col min="14" max="14" width="9.7109375" style="2" customWidth="1"/>
    <col min="15" max="15" width="9.28515625" style="2" customWidth="1"/>
    <col min="16" max="16" width="11" style="2" customWidth="1"/>
    <col min="17" max="21" width="9.28515625" style="2" customWidth="1"/>
    <col min="22" max="22" width="10.5703125" style="2" customWidth="1"/>
    <col min="23" max="27" width="9.28515625" style="2" customWidth="1"/>
    <col min="28" max="28" width="8.85546875" style="2" customWidth="1"/>
    <col min="29" max="29" width="14.5703125" style="2" customWidth="1"/>
    <col min="30" max="30" width="11.140625" style="6" customWidth="1"/>
    <col min="31" max="36" width="8.85546875" style="2" customWidth="1"/>
    <col min="37" max="16384" width="8.85546875" style="2"/>
  </cols>
  <sheetData>
    <row r="1" spans="1:48" ht="13.9" customHeight="1" thickBot="1" x14ac:dyDescent="0.3">
      <c r="A1" s="1" t="s">
        <v>106</v>
      </c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/>
      <c r="AB1" s="5"/>
      <c r="AF1" s="7" t="s">
        <v>98</v>
      </c>
      <c r="AG1" s="8"/>
      <c r="AH1" s="8"/>
      <c r="AI1" s="8"/>
      <c r="AJ1" s="8"/>
      <c r="AK1" s="8"/>
      <c r="AL1" s="8"/>
      <c r="AM1" s="7" t="s">
        <v>99</v>
      </c>
      <c r="AT1" s="7" t="s">
        <v>94</v>
      </c>
    </row>
    <row r="2" spans="1:48" s="9" customFormat="1" ht="29.45" customHeight="1" x14ac:dyDescent="0.25">
      <c r="B2" s="10"/>
      <c r="C2" s="245" t="s">
        <v>103</v>
      </c>
      <c r="D2" s="11" t="s">
        <v>67</v>
      </c>
      <c r="E2" s="12" t="s">
        <v>38</v>
      </c>
      <c r="F2" s="251" t="s">
        <v>37</v>
      </c>
      <c r="G2" s="251"/>
      <c r="H2" s="251"/>
      <c r="I2" s="251"/>
      <c r="J2" s="252" t="s">
        <v>39</v>
      </c>
      <c r="K2" s="251"/>
      <c r="L2" s="251"/>
      <c r="M2" s="251"/>
      <c r="N2" s="251"/>
      <c r="O2" s="252" t="s">
        <v>40</v>
      </c>
      <c r="P2" s="251"/>
      <c r="Q2" s="253"/>
      <c r="R2" s="251" t="s">
        <v>41</v>
      </c>
      <c r="S2" s="251"/>
      <c r="T2" s="252" t="s">
        <v>42</v>
      </c>
      <c r="U2" s="251"/>
      <c r="V2" s="251"/>
      <c r="W2" s="251"/>
      <c r="X2" s="253"/>
      <c r="Y2" s="251" t="s">
        <v>43</v>
      </c>
      <c r="Z2" s="251"/>
      <c r="AA2" s="13" t="s">
        <v>54</v>
      </c>
      <c r="AB2" s="14"/>
      <c r="AC2" s="249" t="s">
        <v>83</v>
      </c>
      <c r="AD2" s="247" t="s">
        <v>104</v>
      </c>
      <c r="AF2" s="15" t="s">
        <v>85</v>
      </c>
      <c r="AG2" s="16" t="s">
        <v>86</v>
      </c>
      <c r="AH2" s="17" t="s">
        <v>87</v>
      </c>
      <c r="AI2" s="16" t="s">
        <v>88</v>
      </c>
      <c r="AJ2" s="16" t="s">
        <v>89</v>
      </c>
      <c r="AK2" s="18" t="s">
        <v>57</v>
      </c>
      <c r="AL2" s="9" t="s">
        <v>102</v>
      </c>
      <c r="AM2" s="15" t="s">
        <v>85</v>
      </c>
      <c r="AN2" s="16" t="s">
        <v>86</v>
      </c>
      <c r="AO2" s="17" t="s">
        <v>87</v>
      </c>
      <c r="AP2" s="16" t="s">
        <v>88</v>
      </c>
      <c r="AQ2" s="16" t="s">
        <v>89</v>
      </c>
      <c r="AR2" s="18" t="s">
        <v>57</v>
      </c>
      <c r="AT2" s="15" t="s">
        <v>95</v>
      </c>
      <c r="AU2" s="16" t="s">
        <v>96</v>
      </c>
      <c r="AV2" s="18" t="s">
        <v>97</v>
      </c>
    </row>
    <row r="3" spans="1:48" x14ac:dyDescent="0.2">
      <c r="B3" s="19"/>
      <c r="C3" s="246"/>
      <c r="D3" s="20" t="s">
        <v>22</v>
      </c>
      <c r="E3" s="21" t="s">
        <v>23</v>
      </c>
      <c r="F3" s="22" t="s">
        <v>24</v>
      </c>
      <c r="G3" s="23" t="s">
        <v>24</v>
      </c>
      <c r="H3" s="23" t="s">
        <v>24</v>
      </c>
      <c r="I3" s="23" t="s">
        <v>24</v>
      </c>
      <c r="J3" s="21" t="s">
        <v>27</v>
      </c>
      <c r="K3" s="23" t="s">
        <v>27</v>
      </c>
      <c r="L3" s="23" t="s">
        <v>27</v>
      </c>
      <c r="M3" s="23" t="s">
        <v>27</v>
      </c>
      <c r="N3" s="23" t="s">
        <v>27</v>
      </c>
      <c r="O3" s="21" t="s">
        <v>28</v>
      </c>
      <c r="P3" s="23" t="s">
        <v>28</v>
      </c>
      <c r="Q3" s="24" t="s">
        <v>28</v>
      </c>
      <c r="R3" s="23" t="s">
        <v>29</v>
      </c>
      <c r="S3" s="23" t="s">
        <v>29</v>
      </c>
      <c r="T3" s="21" t="s">
        <v>30</v>
      </c>
      <c r="U3" s="23" t="s">
        <v>30</v>
      </c>
      <c r="V3" s="23" t="s">
        <v>30</v>
      </c>
      <c r="W3" s="23" t="s">
        <v>30</v>
      </c>
      <c r="X3" s="24" t="s">
        <v>30</v>
      </c>
      <c r="Y3" s="23" t="s">
        <v>31</v>
      </c>
      <c r="Z3" s="23" t="s">
        <v>31</v>
      </c>
      <c r="AA3" s="25" t="s">
        <v>32</v>
      </c>
      <c r="AB3" s="26" t="s">
        <v>57</v>
      </c>
      <c r="AC3" s="250"/>
      <c r="AD3" s="248"/>
      <c r="AF3" s="27" t="s">
        <v>90</v>
      </c>
      <c r="AG3" s="28" t="s">
        <v>91</v>
      </c>
      <c r="AH3" s="28" t="s">
        <v>92</v>
      </c>
      <c r="AI3" s="28" t="s">
        <v>93</v>
      </c>
      <c r="AJ3" s="28"/>
      <c r="AK3" s="29"/>
      <c r="AM3" s="27" t="s">
        <v>90</v>
      </c>
      <c r="AN3" s="28" t="s">
        <v>91</v>
      </c>
      <c r="AO3" s="28" t="s">
        <v>92</v>
      </c>
      <c r="AP3" s="28" t="s">
        <v>93</v>
      </c>
      <c r="AQ3" s="28"/>
      <c r="AR3" s="29"/>
      <c r="AT3" s="30"/>
      <c r="AU3" s="31"/>
      <c r="AV3" s="32"/>
    </row>
    <row r="4" spans="1:48" ht="40.15" customHeight="1" x14ac:dyDescent="0.2">
      <c r="B4" s="19"/>
      <c r="C4" s="246"/>
      <c r="D4" s="33" t="s">
        <v>20</v>
      </c>
      <c r="E4" s="34" t="s">
        <v>0</v>
      </c>
      <c r="F4" s="35" t="s">
        <v>2</v>
      </c>
      <c r="G4" s="36" t="s">
        <v>4</v>
      </c>
      <c r="H4" s="36" t="s">
        <v>25</v>
      </c>
      <c r="I4" s="36" t="s">
        <v>26</v>
      </c>
      <c r="J4" s="34" t="s">
        <v>36</v>
      </c>
      <c r="K4" s="36" t="s">
        <v>35</v>
      </c>
      <c r="L4" s="37" t="s">
        <v>34</v>
      </c>
      <c r="M4" s="37" t="s">
        <v>9</v>
      </c>
      <c r="N4" s="37" t="s">
        <v>58</v>
      </c>
      <c r="O4" s="34" t="s">
        <v>26</v>
      </c>
      <c r="P4" s="36" t="s">
        <v>11</v>
      </c>
      <c r="Q4" s="38" t="s">
        <v>13</v>
      </c>
      <c r="R4" s="39" t="s">
        <v>15</v>
      </c>
      <c r="S4" s="39" t="s">
        <v>17</v>
      </c>
      <c r="T4" s="40" t="s">
        <v>15</v>
      </c>
      <c r="U4" s="39" t="s">
        <v>47</v>
      </c>
      <c r="V4" s="39" t="s">
        <v>49</v>
      </c>
      <c r="W4" s="39" t="s">
        <v>56</v>
      </c>
      <c r="X4" s="41" t="s">
        <v>18</v>
      </c>
      <c r="Y4" s="39" t="s">
        <v>16</v>
      </c>
      <c r="Z4" s="39" t="s">
        <v>19</v>
      </c>
      <c r="AA4" s="42" t="s">
        <v>55</v>
      </c>
      <c r="AB4" s="43"/>
      <c r="AC4" s="250"/>
      <c r="AD4" s="248"/>
      <c r="AF4" s="30"/>
      <c r="AG4" s="31"/>
      <c r="AH4" s="31"/>
      <c r="AI4" s="31"/>
      <c r="AJ4" s="31"/>
      <c r="AK4" s="32"/>
      <c r="AM4" s="30"/>
      <c r="AN4" s="31"/>
      <c r="AO4" s="31"/>
      <c r="AP4" s="31"/>
      <c r="AQ4" s="31"/>
      <c r="AR4" s="32"/>
      <c r="AT4" s="30"/>
      <c r="AU4" s="31"/>
      <c r="AV4" s="32"/>
    </row>
    <row r="5" spans="1:48" s="44" customFormat="1" ht="14.45" customHeight="1" x14ac:dyDescent="0.2">
      <c r="B5" s="45"/>
      <c r="C5" s="246"/>
      <c r="D5" s="33" t="s">
        <v>21</v>
      </c>
      <c r="E5" s="46" t="s">
        <v>1</v>
      </c>
      <c r="F5" s="35" t="s">
        <v>3</v>
      </c>
      <c r="G5" s="36" t="s">
        <v>5</v>
      </c>
      <c r="H5" s="36" t="s">
        <v>6</v>
      </c>
      <c r="I5" s="36" t="s">
        <v>33</v>
      </c>
      <c r="J5" s="34" t="s">
        <v>3</v>
      </c>
      <c r="K5" s="36" t="s">
        <v>7</v>
      </c>
      <c r="L5" s="37" t="s">
        <v>8</v>
      </c>
      <c r="M5" s="37" t="s">
        <v>8</v>
      </c>
      <c r="N5" s="37" t="s">
        <v>10</v>
      </c>
      <c r="O5" s="34" t="s">
        <v>33</v>
      </c>
      <c r="P5" s="36" t="s">
        <v>12</v>
      </c>
      <c r="Q5" s="38" t="s">
        <v>14</v>
      </c>
      <c r="R5" s="39" t="s">
        <v>44</v>
      </c>
      <c r="S5" s="39" t="s">
        <v>45</v>
      </c>
      <c r="T5" s="40" t="s">
        <v>44</v>
      </c>
      <c r="U5" s="39" t="s">
        <v>46</v>
      </c>
      <c r="V5" s="39" t="s">
        <v>48</v>
      </c>
      <c r="W5" s="39" t="s">
        <v>50</v>
      </c>
      <c r="X5" s="41" t="s">
        <v>51</v>
      </c>
      <c r="Y5" s="39" t="s">
        <v>52</v>
      </c>
      <c r="Z5" s="39" t="s">
        <v>53</v>
      </c>
      <c r="AA5" s="42" t="s">
        <v>105</v>
      </c>
      <c r="AB5" s="47"/>
      <c r="AC5" s="45"/>
      <c r="AD5" s="48"/>
      <c r="AF5" s="49"/>
      <c r="AG5" s="50"/>
      <c r="AH5" s="50"/>
      <c r="AI5" s="50"/>
      <c r="AJ5" s="50"/>
      <c r="AK5" s="51"/>
      <c r="AM5" s="49"/>
      <c r="AN5" s="50"/>
      <c r="AO5" s="50"/>
      <c r="AP5" s="50"/>
      <c r="AQ5" s="50"/>
      <c r="AR5" s="51"/>
      <c r="AT5" s="49"/>
      <c r="AU5" s="50"/>
      <c r="AV5" s="51"/>
    </row>
    <row r="6" spans="1:48" x14ac:dyDescent="0.2">
      <c r="B6" s="19"/>
      <c r="C6" s="5"/>
      <c r="D6" s="52" t="s">
        <v>64</v>
      </c>
      <c r="E6" s="53"/>
      <c r="F6" s="54"/>
      <c r="G6" s="54"/>
      <c r="H6" s="54"/>
      <c r="I6" s="54"/>
      <c r="J6" s="55"/>
      <c r="K6" s="54"/>
      <c r="L6" s="54"/>
      <c r="M6" s="54"/>
      <c r="N6" s="56"/>
      <c r="O6" s="55"/>
      <c r="P6" s="54"/>
      <c r="Q6" s="56"/>
      <c r="R6" s="54"/>
      <c r="S6" s="54"/>
      <c r="T6" s="55"/>
      <c r="U6" s="54"/>
      <c r="V6" s="54"/>
      <c r="W6" s="54"/>
      <c r="X6" s="56"/>
      <c r="Y6" s="54"/>
      <c r="Z6" s="54"/>
      <c r="AA6" s="57"/>
      <c r="AB6" s="58"/>
      <c r="AC6" s="19"/>
      <c r="AD6" s="59"/>
      <c r="AF6" s="49"/>
      <c r="AG6" s="50"/>
      <c r="AH6" s="50"/>
      <c r="AI6" s="50"/>
      <c r="AJ6" s="50"/>
      <c r="AK6" s="51"/>
      <c r="AM6" s="49"/>
      <c r="AN6" s="50"/>
      <c r="AO6" s="50"/>
      <c r="AP6" s="50"/>
      <c r="AQ6" s="50"/>
      <c r="AR6" s="51"/>
      <c r="AT6" s="49"/>
      <c r="AU6" s="50"/>
      <c r="AV6" s="51"/>
    </row>
    <row r="7" spans="1:48" x14ac:dyDescent="0.2">
      <c r="B7" s="19"/>
      <c r="C7" s="5"/>
      <c r="D7" s="52" t="s">
        <v>100</v>
      </c>
      <c r="E7" s="53"/>
      <c r="F7" s="60"/>
      <c r="G7" s="60"/>
      <c r="H7" s="60"/>
      <c r="I7" s="60"/>
      <c r="J7" s="53"/>
      <c r="K7" s="60"/>
      <c r="L7" s="60"/>
      <c r="M7" s="60"/>
      <c r="N7" s="61"/>
      <c r="O7" s="53"/>
      <c r="P7" s="60"/>
      <c r="Q7" s="61"/>
      <c r="R7" s="60"/>
      <c r="S7" s="60"/>
      <c r="T7" s="53"/>
      <c r="U7" s="60"/>
      <c r="V7" s="60"/>
      <c r="W7" s="60"/>
      <c r="X7" s="61"/>
      <c r="Y7" s="60"/>
      <c r="Z7" s="60"/>
      <c r="AA7" s="62"/>
      <c r="AB7" s="58"/>
      <c r="AC7" s="19"/>
      <c r="AD7" s="59"/>
      <c r="AF7" s="63"/>
      <c r="AG7" s="64"/>
      <c r="AH7" s="64"/>
      <c r="AI7" s="64"/>
      <c r="AJ7" s="64"/>
      <c r="AK7" s="65"/>
      <c r="AM7" s="19"/>
      <c r="AN7" s="5"/>
      <c r="AO7" s="5"/>
      <c r="AP7" s="5"/>
      <c r="AQ7" s="5"/>
      <c r="AR7" s="66"/>
      <c r="AT7" s="49"/>
      <c r="AU7" s="50"/>
      <c r="AV7" s="51"/>
    </row>
    <row r="8" spans="1:48" ht="15" x14ac:dyDescent="0.2">
      <c r="B8" s="19">
        <v>1</v>
      </c>
      <c r="C8" s="5">
        <v>2</v>
      </c>
      <c r="D8" s="67" t="s">
        <v>62</v>
      </c>
      <c r="E8" s="53"/>
      <c r="F8" s="60">
        <v>3</v>
      </c>
      <c r="G8" s="60"/>
      <c r="H8" s="60"/>
      <c r="I8" s="60"/>
      <c r="J8" s="53"/>
      <c r="K8" s="60"/>
      <c r="L8" s="60"/>
      <c r="M8" s="60"/>
      <c r="N8" s="61">
        <v>1</v>
      </c>
      <c r="O8" s="53"/>
      <c r="P8" s="60">
        <v>2</v>
      </c>
      <c r="Q8" s="61">
        <v>1</v>
      </c>
      <c r="R8" s="60">
        <v>1</v>
      </c>
      <c r="S8" s="60"/>
      <c r="T8" s="53"/>
      <c r="U8" s="60">
        <v>5</v>
      </c>
      <c r="V8" s="60"/>
      <c r="W8" s="60">
        <v>1</v>
      </c>
      <c r="X8" s="61"/>
      <c r="Y8" s="60"/>
      <c r="Z8" s="60"/>
      <c r="AA8" s="62">
        <v>1</v>
      </c>
      <c r="AB8" s="58">
        <f>SUM(E8:AA8)</f>
        <v>15</v>
      </c>
      <c r="AC8" s="19" t="s">
        <v>81</v>
      </c>
      <c r="AD8" s="59">
        <v>1</v>
      </c>
      <c r="AE8" s="2">
        <v>1</v>
      </c>
      <c r="AF8" s="63"/>
      <c r="AG8" s="64">
        <f t="shared" ref="AG8:AG16" si="0">SUM(E8:Q8)+AE8</f>
        <v>8</v>
      </c>
      <c r="AH8" s="64">
        <f t="shared" ref="AH8:AH25" si="1">SUM(R8:S8)</f>
        <v>1</v>
      </c>
      <c r="AI8" s="64">
        <f t="shared" ref="AI8:AI25" si="2">SUM(T8:AA8)</f>
        <v>7</v>
      </c>
      <c r="AJ8" s="64"/>
      <c r="AK8" s="65">
        <f t="shared" ref="AK8:AK27" si="3">SUM(AF8:AJ8)</f>
        <v>16</v>
      </c>
      <c r="AL8" s="2">
        <f>IF(AK8&lt;4,1,0)</f>
        <v>0</v>
      </c>
      <c r="AM8" s="68">
        <f t="shared" ref="AM8:AR8" si="4">IF($AD8=1,AF8,0)</f>
        <v>0</v>
      </c>
      <c r="AN8" s="69">
        <f t="shared" si="4"/>
        <v>8</v>
      </c>
      <c r="AO8" s="69">
        <f t="shared" si="4"/>
        <v>1</v>
      </c>
      <c r="AP8" s="69">
        <f t="shared" si="4"/>
        <v>7</v>
      </c>
      <c r="AQ8" s="69">
        <f t="shared" si="4"/>
        <v>0</v>
      </c>
      <c r="AR8" s="70">
        <f t="shared" si="4"/>
        <v>16</v>
      </c>
      <c r="AT8" s="19"/>
      <c r="AU8" s="5"/>
      <c r="AV8" s="51">
        <v>1</v>
      </c>
    </row>
    <row r="9" spans="1:48" ht="15" x14ac:dyDescent="0.2">
      <c r="B9" s="19">
        <v>2</v>
      </c>
      <c r="C9" s="5">
        <v>6</v>
      </c>
      <c r="D9" s="67" t="s">
        <v>76</v>
      </c>
      <c r="E9" s="53"/>
      <c r="F9" s="60">
        <v>2</v>
      </c>
      <c r="G9" s="60"/>
      <c r="H9" s="60"/>
      <c r="I9" s="60"/>
      <c r="J9" s="53"/>
      <c r="K9" s="60"/>
      <c r="L9" s="60"/>
      <c r="M9" s="60"/>
      <c r="N9" s="61"/>
      <c r="O9" s="53"/>
      <c r="P9" s="60"/>
      <c r="Q9" s="61"/>
      <c r="R9" s="60">
        <v>1</v>
      </c>
      <c r="S9" s="60"/>
      <c r="T9" s="53"/>
      <c r="U9" s="60"/>
      <c r="V9" s="60"/>
      <c r="W9" s="60"/>
      <c r="X9" s="61"/>
      <c r="Y9" s="60"/>
      <c r="Z9" s="60"/>
      <c r="AA9" s="62"/>
      <c r="AB9" s="58">
        <f>SUM(E9:AA9)</f>
        <v>3</v>
      </c>
      <c r="AC9" s="19"/>
      <c r="AD9" s="59"/>
      <c r="AF9" s="63"/>
      <c r="AG9" s="64">
        <f t="shared" si="0"/>
        <v>2</v>
      </c>
      <c r="AH9" s="64">
        <f t="shared" si="1"/>
        <v>1</v>
      </c>
      <c r="AI9" s="64">
        <f t="shared" si="2"/>
        <v>0</v>
      </c>
      <c r="AJ9" s="64"/>
      <c r="AK9" s="65">
        <f t="shared" si="3"/>
        <v>3</v>
      </c>
      <c r="AL9" s="2">
        <f t="shared" ref="AL9:AL25" si="5">IF(AK9&lt;4,1,0)</f>
        <v>1</v>
      </c>
      <c r="AM9" s="68">
        <f t="shared" ref="AM9:AM16" si="6">IF($AD9=1,AF9,0)</f>
        <v>0</v>
      </c>
      <c r="AN9" s="69">
        <f t="shared" ref="AN9:AN16" si="7">IF($AD9=1,AG9,0)</f>
        <v>0</v>
      </c>
      <c r="AO9" s="69">
        <f t="shared" ref="AO9:AO16" si="8">IF($AD9=1,AH9,0)</f>
        <v>0</v>
      </c>
      <c r="AP9" s="69">
        <f t="shared" ref="AP9:AP16" si="9">IF($AD9=1,AI9,0)</f>
        <v>0</v>
      </c>
      <c r="AQ9" s="69">
        <f t="shared" ref="AQ9:AQ16" si="10">IF($AD9=1,AJ9,0)</f>
        <v>0</v>
      </c>
      <c r="AR9" s="70">
        <f t="shared" ref="AR9:AR16" si="11">IF($AD9=1,AK9,0)</f>
        <v>0</v>
      </c>
      <c r="AT9" s="19"/>
      <c r="AU9" s="5"/>
      <c r="AV9" s="66"/>
    </row>
    <row r="10" spans="1:48" ht="15" x14ac:dyDescent="0.2">
      <c r="B10" s="19">
        <v>3</v>
      </c>
      <c r="C10" s="5">
        <v>7</v>
      </c>
      <c r="D10" s="71" t="s">
        <v>63</v>
      </c>
      <c r="E10" s="53"/>
      <c r="F10" s="60">
        <v>1</v>
      </c>
      <c r="G10" s="60"/>
      <c r="H10" s="60"/>
      <c r="I10" s="60"/>
      <c r="J10" s="53"/>
      <c r="K10" s="60"/>
      <c r="L10" s="60"/>
      <c r="M10" s="60"/>
      <c r="N10" s="61"/>
      <c r="O10" s="53"/>
      <c r="P10" s="60"/>
      <c r="Q10" s="61"/>
      <c r="R10" s="60">
        <v>2</v>
      </c>
      <c r="S10" s="60"/>
      <c r="T10" s="53"/>
      <c r="U10" s="60"/>
      <c r="V10" s="60"/>
      <c r="W10" s="60"/>
      <c r="X10" s="61"/>
      <c r="Y10" s="60"/>
      <c r="Z10" s="60"/>
      <c r="AA10" s="62"/>
      <c r="AB10" s="58">
        <f>SUM(E10:AA10)</f>
        <v>3</v>
      </c>
      <c r="AC10" s="19"/>
      <c r="AD10" s="59"/>
      <c r="AF10" s="63"/>
      <c r="AG10" s="64">
        <f t="shared" si="0"/>
        <v>1</v>
      </c>
      <c r="AH10" s="64">
        <f t="shared" si="1"/>
        <v>2</v>
      </c>
      <c r="AI10" s="64">
        <f t="shared" si="2"/>
        <v>0</v>
      </c>
      <c r="AJ10" s="64"/>
      <c r="AK10" s="65">
        <f t="shared" si="3"/>
        <v>3</v>
      </c>
      <c r="AL10" s="2">
        <f t="shared" si="5"/>
        <v>1</v>
      </c>
      <c r="AM10" s="68">
        <f t="shared" si="6"/>
        <v>0</v>
      </c>
      <c r="AN10" s="69">
        <f t="shared" si="7"/>
        <v>0</v>
      </c>
      <c r="AO10" s="69">
        <f t="shared" si="8"/>
        <v>0</v>
      </c>
      <c r="AP10" s="69">
        <f t="shared" si="9"/>
        <v>0</v>
      </c>
      <c r="AQ10" s="69">
        <f t="shared" si="10"/>
        <v>0</v>
      </c>
      <c r="AR10" s="70">
        <f t="shared" si="11"/>
        <v>0</v>
      </c>
      <c r="AT10" s="19"/>
      <c r="AU10" s="5"/>
      <c r="AV10" s="66"/>
    </row>
    <row r="11" spans="1:48" ht="15" x14ac:dyDescent="0.25">
      <c r="B11" s="19">
        <v>4</v>
      </c>
      <c r="C11" s="5">
        <v>8</v>
      </c>
      <c r="D11" s="72" t="s">
        <v>82</v>
      </c>
      <c r="E11" s="53"/>
      <c r="F11" s="60"/>
      <c r="G11" s="60"/>
      <c r="H11" s="60"/>
      <c r="I11" s="60"/>
      <c r="J11" s="53"/>
      <c r="K11" s="60">
        <v>1</v>
      </c>
      <c r="L11" s="60"/>
      <c r="M11" s="60"/>
      <c r="N11" s="61"/>
      <c r="O11" s="53"/>
      <c r="P11" s="60"/>
      <c r="Q11" s="61"/>
      <c r="R11" s="60"/>
      <c r="S11" s="60"/>
      <c r="T11" s="53"/>
      <c r="U11" s="60"/>
      <c r="V11" s="60"/>
      <c r="W11" s="60"/>
      <c r="X11" s="61"/>
      <c r="Y11" s="60"/>
      <c r="Z11" s="60"/>
      <c r="AA11" s="62"/>
      <c r="AB11" s="58">
        <f>SUM(E11:AA11)</f>
        <v>1</v>
      </c>
      <c r="AC11" s="19"/>
      <c r="AD11" s="59">
        <v>1</v>
      </c>
      <c r="AF11" s="63"/>
      <c r="AG11" s="64">
        <f t="shared" si="0"/>
        <v>1</v>
      </c>
      <c r="AH11" s="64">
        <f t="shared" si="1"/>
        <v>0</v>
      </c>
      <c r="AI11" s="64">
        <f t="shared" si="2"/>
        <v>0</v>
      </c>
      <c r="AJ11" s="64"/>
      <c r="AK11" s="65">
        <f t="shared" si="3"/>
        <v>1</v>
      </c>
      <c r="AL11" s="2">
        <f t="shared" si="5"/>
        <v>1</v>
      </c>
      <c r="AM11" s="68">
        <f t="shared" si="6"/>
        <v>0</v>
      </c>
      <c r="AN11" s="69">
        <f t="shared" si="7"/>
        <v>1</v>
      </c>
      <c r="AO11" s="69">
        <f t="shared" si="8"/>
        <v>0</v>
      </c>
      <c r="AP11" s="69">
        <f t="shared" si="9"/>
        <v>0</v>
      </c>
      <c r="AQ11" s="69">
        <f t="shared" si="10"/>
        <v>0</v>
      </c>
      <c r="AR11" s="70">
        <f t="shared" si="11"/>
        <v>1</v>
      </c>
      <c r="AT11" s="19">
        <v>1</v>
      </c>
      <c r="AU11" s="5"/>
      <c r="AV11" s="66"/>
    </row>
    <row r="12" spans="1:48" ht="15" x14ac:dyDescent="0.2">
      <c r="B12" s="19">
        <v>5</v>
      </c>
      <c r="C12" s="5">
        <v>1</v>
      </c>
      <c r="D12" s="71" t="s">
        <v>69</v>
      </c>
      <c r="E12" s="53">
        <f>+E32+E33</f>
        <v>0</v>
      </c>
      <c r="F12" s="60">
        <f t="shared" ref="F12:AB12" si="12">+F32+F33</f>
        <v>7</v>
      </c>
      <c r="G12" s="60">
        <f t="shared" si="12"/>
        <v>0</v>
      </c>
      <c r="H12" s="60">
        <f t="shared" si="12"/>
        <v>0</v>
      </c>
      <c r="I12" s="60">
        <f t="shared" si="12"/>
        <v>1</v>
      </c>
      <c r="J12" s="53">
        <f t="shared" si="12"/>
        <v>1</v>
      </c>
      <c r="K12" s="60">
        <f t="shared" si="12"/>
        <v>0</v>
      </c>
      <c r="L12" s="60">
        <f t="shared" si="12"/>
        <v>0</v>
      </c>
      <c r="M12" s="60">
        <f t="shared" si="12"/>
        <v>0</v>
      </c>
      <c r="N12" s="61">
        <f t="shared" si="12"/>
        <v>0</v>
      </c>
      <c r="O12" s="53">
        <f t="shared" si="12"/>
        <v>0</v>
      </c>
      <c r="P12" s="60">
        <f t="shared" si="12"/>
        <v>0</v>
      </c>
      <c r="Q12" s="61">
        <f t="shared" si="12"/>
        <v>0</v>
      </c>
      <c r="R12" s="60">
        <f t="shared" si="12"/>
        <v>1</v>
      </c>
      <c r="S12" s="60">
        <f t="shared" si="12"/>
        <v>0</v>
      </c>
      <c r="T12" s="53">
        <f t="shared" si="12"/>
        <v>6</v>
      </c>
      <c r="U12" s="60">
        <f t="shared" si="12"/>
        <v>9</v>
      </c>
      <c r="V12" s="60">
        <f t="shared" si="12"/>
        <v>0</v>
      </c>
      <c r="W12" s="60">
        <f t="shared" si="12"/>
        <v>5</v>
      </c>
      <c r="X12" s="61">
        <f t="shared" si="12"/>
        <v>4</v>
      </c>
      <c r="Y12" s="60">
        <f t="shared" si="12"/>
        <v>1</v>
      </c>
      <c r="Z12" s="60">
        <f t="shared" si="12"/>
        <v>0</v>
      </c>
      <c r="AA12" s="62">
        <f t="shared" si="12"/>
        <v>6</v>
      </c>
      <c r="AB12" s="58">
        <f t="shared" si="12"/>
        <v>41</v>
      </c>
      <c r="AC12" s="19"/>
      <c r="AD12" s="59">
        <v>1</v>
      </c>
      <c r="AF12" s="63"/>
      <c r="AG12" s="64">
        <f t="shared" si="0"/>
        <v>9</v>
      </c>
      <c r="AH12" s="64">
        <f t="shared" si="1"/>
        <v>1</v>
      </c>
      <c r="AI12" s="64">
        <f t="shared" si="2"/>
        <v>31</v>
      </c>
      <c r="AJ12" s="64"/>
      <c r="AK12" s="65">
        <f t="shared" si="3"/>
        <v>41</v>
      </c>
      <c r="AL12" s="2">
        <f t="shared" si="5"/>
        <v>0</v>
      </c>
      <c r="AM12" s="68">
        <f t="shared" si="6"/>
        <v>0</v>
      </c>
      <c r="AN12" s="69">
        <f t="shared" si="7"/>
        <v>9</v>
      </c>
      <c r="AO12" s="69">
        <f t="shared" si="8"/>
        <v>1</v>
      </c>
      <c r="AP12" s="69">
        <f t="shared" si="9"/>
        <v>31</v>
      </c>
      <c r="AQ12" s="69">
        <f t="shared" si="10"/>
        <v>0</v>
      </c>
      <c r="AR12" s="70">
        <f t="shared" si="11"/>
        <v>41</v>
      </c>
      <c r="AT12" s="19"/>
      <c r="AU12" s="5"/>
      <c r="AV12" s="66">
        <v>1</v>
      </c>
    </row>
    <row r="13" spans="1:48" ht="15" x14ac:dyDescent="0.2">
      <c r="B13" s="19">
        <v>6</v>
      </c>
      <c r="C13" s="5">
        <v>5</v>
      </c>
      <c r="D13" s="67" t="s">
        <v>60</v>
      </c>
      <c r="E13" s="53"/>
      <c r="F13" s="60"/>
      <c r="G13" s="60"/>
      <c r="H13" s="60"/>
      <c r="I13" s="60"/>
      <c r="J13" s="53"/>
      <c r="K13" s="60"/>
      <c r="L13" s="60"/>
      <c r="M13" s="60"/>
      <c r="N13" s="61"/>
      <c r="O13" s="53"/>
      <c r="P13" s="60"/>
      <c r="Q13" s="61"/>
      <c r="R13" s="60">
        <v>2</v>
      </c>
      <c r="S13" s="60"/>
      <c r="T13" s="53">
        <v>3</v>
      </c>
      <c r="U13" s="60">
        <v>2</v>
      </c>
      <c r="V13" s="60"/>
      <c r="W13" s="60">
        <v>1</v>
      </c>
      <c r="X13" s="61"/>
      <c r="Y13" s="60"/>
      <c r="Z13" s="60"/>
      <c r="AA13" s="62">
        <v>1</v>
      </c>
      <c r="AB13" s="58">
        <f>SUM(E13:AA13)</f>
        <v>9</v>
      </c>
      <c r="AC13" s="19"/>
      <c r="AD13" s="59">
        <v>1</v>
      </c>
      <c r="AF13" s="63"/>
      <c r="AG13" s="64">
        <f t="shared" si="0"/>
        <v>0</v>
      </c>
      <c r="AH13" s="64">
        <f t="shared" si="1"/>
        <v>2</v>
      </c>
      <c r="AI13" s="64">
        <f t="shared" si="2"/>
        <v>7</v>
      </c>
      <c r="AJ13" s="64"/>
      <c r="AK13" s="65">
        <f t="shared" si="3"/>
        <v>9</v>
      </c>
      <c r="AL13" s="2">
        <f t="shared" si="5"/>
        <v>0</v>
      </c>
      <c r="AM13" s="68">
        <f t="shared" si="6"/>
        <v>0</v>
      </c>
      <c r="AN13" s="69">
        <f t="shared" si="7"/>
        <v>0</v>
      </c>
      <c r="AO13" s="69">
        <f t="shared" si="8"/>
        <v>2</v>
      </c>
      <c r="AP13" s="69">
        <f t="shared" si="9"/>
        <v>7</v>
      </c>
      <c r="AQ13" s="69">
        <f t="shared" si="10"/>
        <v>0</v>
      </c>
      <c r="AR13" s="70">
        <f t="shared" si="11"/>
        <v>9</v>
      </c>
      <c r="AT13" s="19"/>
      <c r="AU13" s="5"/>
      <c r="AV13" s="66">
        <v>1</v>
      </c>
    </row>
    <row r="14" spans="1:48" ht="15" x14ac:dyDescent="0.2">
      <c r="B14" s="19">
        <v>7</v>
      </c>
      <c r="C14" s="5">
        <v>3</v>
      </c>
      <c r="D14" s="67" t="s">
        <v>65</v>
      </c>
      <c r="E14" s="53">
        <v>1</v>
      </c>
      <c r="F14" s="60">
        <v>2</v>
      </c>
      <c r="G14" s="60">
        <v>1</v>
      </c>
      <c r="H14" s="60"/>
      <c r="I14" s="60"/>
      <c r="J14" s="53"/>
      <c r="K14" s="60"/>
      <c r="L14" s="60"/>
      <c r="M14" s="60"/>
      <c r="N14" s="61"/>
      <c r="O14" s="53"/>
      <c r="P14" s="60">
        <v>1</v>
      </c>
      <c r="Q14" s="61"/>
      <c r="R14" s="60">
        <v>3</v>
      </c>
      <c r="S14" s="60"/>
      <c r="T14" s="53">
        <v>1</v>
      </c>
      <c r="U14" s="60">
        <v>5</v>
      </c>
      <c r="V14" s="60"/>
      <c r="W14" s="60">
        <v>1</v>
      </c>
      <c r="X14" s="61"/>
      <c r="Y14" s="60"/>
      <c r="Z14" s="60"/>
      <c r="AA14" s="62"/>
      <c r="AB14" s="58">
        <f>SUM(E14:AA14)</f>
        <v>15</v>
      </c>
      <c r="AC14" s="19"/>
      <c r="AD14" s="59"/>
      <c r="AF14" s="63"/>
      <c r="AG14" s="64">
        <f t="shared" si="0"/>
        <v>5</v>
      </c>
      <c r="AH14" s="64">
        <f t="shared" si="1"/>
        <v>3</v>
      </c>
      <c r="AI14" s="64">
        <f t="shared" si="2"/>
        <v>7</v>
      </c>
      <c r="AJ14" s="64"/>
      <c r="AK14" s="65">
        <f t="shared" si="3"/>
        <v>15</v>
      </c>
      <c r="AL14" s="2">
        <f t="shared" si="5"/>
        <v>0</v>
      </c>
      <c r="AM14" s="68">
        <f t="shared" si="6"/>
        <v>0</v>
      </c>
      <c r="AN14" s="69">
        <f t="shared" si="7"/>
        <v>0</v>
      </c>
      <c r="AO14" s="69">
        <f t="shared" si="8"/>
        <v>0</v>
      </c>
      <c r="AP14" s="69">
        <f t="shared" si="9"/>
        <v>0</v>
      </c>
      <c r="AQ14" s="69">
        <f t="shared" si="10"/>
        <v>0</v>
      </c>
      <c r="AR14" s="70">
        <f t="shared" si="11"/>
        <v>0</v>
      </c>
      <c r="AT14" s="19"/>
      <c r="AU14" s="5"/>
      <c r="AV14" s="66"/>
    </row>
    <row r="15" spans="1:48" s="5" customFormat="1" ht="15" x14ac:dyDescent="0.2">
      <c r="B15" s="19">
        <v>8</v>
      </c>
      <c r="C15" s="5">
        <v>4</v>
      </c>
      <c r="D15" s="67" t="s">
        <v>61</v>
      </c>
      <c r="E15" s="60"/>
      <c r="F15" s="60"/>
      <c r="G15" s="60"/>
      <c r="H15" s="60"/>
      <c r="I15" s="60"/>
      <c r="J15" s="53"/>
      <c r="K15" s="60"/>
      <c r="L15" s="60"/>
      <c r="M15" s="60"/>
      <c r="N15" s="61">
        <v>1</v>
      </c>
      <c r="O15" s="53"/>
      <c r="P15" s="60"/>
      <c r="Q15" s="61"/>
      <c r="R15" s="60">
        <v>2</v>
      </c>
      <c r="S15" s="60"/>
      <c r="T15" s="53"/>
      <c r="U15" s="60">
        <v>6</v>
      </c>
      <c r="V15" s="60">
        <v>2</v>
      </c>
      <c r="W15" s="60">
        <v>1</v>
      </c>
      <c r="X15" s="61"/>
      <c r="Y15" s="60"/>
      <c r="Z15" s="60"/>
      <c r="AA15" s="62">
        <v>2</v>
      </c>
      <c r="AB15" s="58">
        <f>SUM(E15:AA15)</f>
        <v>14</v>
      </c>
      <c r="AC15" s="19"/>
      <c r="AD15" s="59"/>
      <c r="AF15" s="63"/>
      <c r="AG15" s="64">
        <f t="shared" si="0"/>
        <v>1</v>
      </c>
      <c r="AH15" s="64">
        <f t="shared" si="1"/>
        <v>2</v>
      </c>
      <c r="AI15" s="64">
        <f t="shared" si="2"/>
        <v>11</v>
      </c>
      <c r="AJ15" s="64"/>
      <c r="AK15" s="65">
        <f t="shared" si="3"/>
        <v>14</v>
      </c>
      <c r="AL15" s="2">
        <f t="shared" si="5"/>
        <v>0</v>
      </c>
      <c r="AM15" s="68">
        <f t="shared" si="6"/>
        <v>0</v>
      </c>
      <c r="AN15" s="69">
        <f t="shared" si="7"/>
        <v>0</v>
      </c>
      <c r="AO15" s="69">
        <f t="shared" si="8"/>
        <v>0</v>
      </c>
      <c r="AP15" s="69">
        <f t="shared" si="9"/>
        <v>0</v>
      </c>
      <c r="AQ15" s="69">
        <f t="shared" si="10"/>
        <v>0</v>
      </c>
      <c r="AR15" s="70">
        <f t="shared" si="11"/>
        <v>0</v>
      </c>
      <c r="AT15" s="19"/>
      <c r="AV15" s="66"/>
    </row>
    <row r="16" spans="1:48" ht="15" x14ac:dyDescent="0.25">
      <c r="B16" s="19">
        <v>9</v>
      </c>
      <c r="C16" s="5">
        <v>9</v>
      </c>
      <c r="D16" s="72" t="s">
        <v>78</v>
      </c>
      <c r="E16" s="73"/>
      <c r="F16" s="74"/>
      <c r="G16" s="74"/>
      <c r="H16" s="74"/>
      <c r="I16" s="74"/>
      <c r="J16" s="73"/>
      <c r="K16" s="74"/>
      <c r="L16" s="74"/>
      <c r="M16" s="74"/>
      <c r="N16" s="75"/>
      <c r="O16" s="73"/>
      <c r="P16" s="74"/>
      <c r="Q16" s="75"/>
      <c r="R16" s="74"/>
      <c r="S16" s="74">
        <v>1</v>
      </c>
      <c r="T16" s="73"/>
      <c r="U16" s="74"/>
      <c r="V16" s="74"/>
      <c r="W16" s="74"/>
      <c r="X16" s="75"/>
      <c r="Y16" s="74"/>
      <c r="Z16" s="74"/>
      <c r="AA16" s="76"/>
      <c r="AB16" s="77">
        <f>SUM(E16:AA16)</f>
        <v>1</v>
      </c>
      <c r="AC16" s="78"/>
      <c r="AD16" s="79">
        <v>1</v>
      </c>
      <c r="AF16" s="80"/>
      <c r="AG16" s="81">
        <f t="shared" si="0"/>
        <v>0</v>
      </c>
      <c r="AH16" s="81">
        <f t="shared" si="1"/>
        <v>1</v>
      </c>
      <c r="AI16" s="81">
        <f t="shared" si="2"/>
        <v>0</v>
      </c>
      <c r="AJ16" s="81"/>
      <c r="AK16" s="82">
        <f t="shared" si="3"/>
        <v>1</v>
      </c>
      <c r="AL16" s="2">
        <f t="shared" si="5"/>
        <v>1</v>
      </c>
      <c r="AM16" s="83">
        <f t="shared" si="6"/>
        <v>0</v>
      </c>
      <c r="AN16" s="84">
        <f t="shared" si="7"/>
        <v>0</v>
      </c>
      <c r="AO16" s="84">
        <f t="shared" si="8"/>
        <v>1</v>
      </c>
      <c r="AP16" s="84">
        <f t="shared" si="9"/>
        <v>0</v>
      </c>
      <c r="AQ16" s="84">
        <f t="shared" si="10"/>
        <v>0</v>
      </c>
      <c r="AR16" s="85">
        <f t="shared" si="11"/>
        <v>1</v>
      </c>
      <c r="AT16" s="78"/>
      <c r="AU16" s="86">
        <v>1</v>
      </c>
      <c r="AV16" s="87"/>
    </row>
    <row r="17" spans="2:48" x14ac:dyDescent="0.2">
      <c r="B17" s="19"/>
      <c r="C17" s="5"/>
      <c r="D17" s="88" t="s">
        <v>71</v>
      </c>
      <c r="E17" s="89">
        <f t="shared" ref="E17:AB17" si="13">SUM(E8:E16)</f>
        <v>1</v>
      </c>
      <c r="F17" s="90">
        <f t="shared" si="13"/>
        <v>15</v>
      </c>
      <c r="G17" s="90">
        <f t="shared" si="13"/>
        <v>1</v>
      </c>
      <c r="H17" s="90">
        <f t="shared" si="13"/>
        <v>0</v>
      </c>
      <c r="I17" s="90">
        <f t="shared" si="13"/>
        <v>1</v>
      </c>
      <c r="J17" s="89">
        <f t="shared" si="13"/>
        <v>1</v>
      </c>
      <c r="K17" s="90">
        <f t="shared" si="13"/>
        <v>1</v>
      </c>
      <c r="L17" s="90">
        <f t="shared" si="13"/>
        <v>0</v>
      </c>
      <c r="M17" s="90">
        <f t="shared" si="13"/>
        <v>0</v>
      </c>
      <c r="N17" s="91">
        <f t="shared" si="13"/>
        <v>2</v>
      </c>
      <c r="O17" s="89">
        <f t="shared" si="13"/>
        <v>0</v>
      </c>
      <c r="P17" s="90">
        <f t="shared" si="13"/>
        <v>3</v>
      </c>
      <c r="Q17" s="91">
        <f t="shared" si="13"/>
        <v>1</v>
      </c>
      <c r="R17" s="90">
        <f t="shared" si="13"/>
        <v>12</v>
      </c>
      <c r="S17" s="90">
        <f t="shared" si="13"/>
        <v>1</v>
      </c>
      <c r="T17" s="89">
        <f t="shared" si="13"/>
        <v>10</v>
      </c>
      <c r="U17" s="90">
        <f t="shared" si="13"/>
        <v>27</v>
      </c>
      <c r="V17" s="90">
        <f t="shared" si="13"/>
        <v>2</v>
      </c>
      <c r="W17" s="90">
        <f t="shared" si="13"/>
        <v>9</v>
      </c>
      <c r="X17" s="91">
        <f t="shared" si="13"/>
        <v>4</v>
      </c>
      <c r="Y17" s="90">
        <f t="shared" si="13"/>
        <v>1</v>
      </c>
      <c r="Z17" s="90">
        <f t="shared" si="13"/>
        <v>0</v>
      </c>
      <c r="AA17" s="92">
        <f t="shared" si="13"/>
        <v>10</v>
      </c>
      <c r="AB17" s="93">
        <f t="shared" si="13"/>
        <v>102</v>
      </c>
      <c r="AC17" s="94">
        <v>1</v>
      </c>
      <c r="AD17" s="95">
        <f>SUM(AD8:AD16)</f>
        <v>5</v>
      </c>
      <c r="AE17" s="2">
        <f>SUM(AE8:AE16)</f>
        <v>1</v>
      </c>
      <c r="AF17" s="96">
        <f>SUM(AF8:AF16)</f>
        <v>0</v>
      </c>
      <c r="AG17" s="97">
        <f>SUM(AG8:AG16)</f>
        <v>27</v>
      </c>
      <c r="AH17" s="97">
        <f t="shared" ref="AH17:AJ17" si="14">SUM(AH8:AH16)</f>
        <v>13</v>
      </c>
      <c r="AI17" s="97">
        <f t="shared" si="14"/>
        <v>63</v>
      </c>
      <c r="AJ17" s="97">
        <f t="shared" si="14"/>
        <v>0</v>
      </c>
      <c r="AK17" s="98">
        <f>SUM(AK8:AK16)</f>
        <v>103</v>
      </c>
      <c r="AL17" s="98">
        <f>SUM(AL8:AL16)</f>
        <v>4</v>
      </c>
      <c r="AM17" s="99">
        <f>SUM(AM8:AM16)</f>
        <v>0</v>
      </c>
      <c r="AN17" s="100">
        <f>SUM(AN8:AN16)</f>
        <v>18</v>
      </c>
      <c r="AO17" s="100">
        <f t="shared" ref="AO17:AR17" si="15">SUM(AO8:AO16)</f>
        <v>5</v>
      </c>
      <c r="AP17" s="100">
        <f t="shared" si="15"/>
        <v>45</v>
      </c>
      <c r="AQ17" s="100">
        <f t="shared" si="15"/>
        <v>0</v>
      </c>
      <c r="AR17" s="101">
        <f t="shared" si="15"/>
        <v>68</v>
      </c>
      <c r="AT17" s="99">
        <f t="shared" ref="AT17:AU17" si="16">SUM(AT8:AT16)</f>
        <v>1</v>
      </c>
      <c r="AU17" s="100">
        <f t="shared" si="16"/>
        <v>1</v>
      </c>
      <c r="AV17" s="101">
        <f>SUM(AV8:AV16)</f>
        <v>3</v>
      </c>
    </row>
    <row r="18" spans="2:48" s="5" customFormat="1" x14ac:dyDescent="0.2">
      <c r="B18" s="19"/>
      <c r="D18" s="88"/>
      <c r="E18" s="60"/>
      <c r="F18" s="60"/>
      <c r="G18" s="60"/>
      <c r="H18" s="60"/>
      <c r="I18" s="60"/>
      <c r="J18" s="53"/>
      <c r="K18" s="60"/>
      <c r="L18" s="60"/>
      <c r="M18" s="60"/>
      <c r="N18" s="61"/>
      <c r="O18" s="53"/>
      <c r="P18" s="60"/>
      <c r="Q18" s="61"/>
      <c r="R18" s="60"/>
      <c r="S18" s="60"/>
      <c r="T18" s="53"/>
      <c r="U18" s="60"/>
      <c r="V18" s="60"/>
      <c r="W18" s="60"/>
      <c r="X18" s="61"/>
      <c r="Y18" s="60"/>
      <c r="Z18" s="60"/>
      <c r="AA18" s="62"/>
      <c r="AB18" s="58"/>
      <c r="AC18" s="19"/>
      <c r="AD18" s="59"/>
      <c r="AF18" s="63"/>
      <c r="AG18" s="64"/>
      <c r="AH18" s="64"/>
      <c r="AI18" s="64"/>
      <c r="AJ18" s="64"/>
      <c r="AK18" s="65"/>
      <c r="AL18" s="65"/>
      <c r="AM18" s="68"/>
      <c r="AN18" s="69"/>
      <c r="AO18" s="69"/>
      <c r="AP18" s="69"/>
      <c r="AQ18" s="69"/>
      <c r="AR18" s="70"/>
      <c r="AT18" s="19"/>
      <c r="AV18" s="66"/>
    </row>
    <row r="19" spans="2:48" s="5" customFormat="1" x14ac:dyDescent="0.2">
      <c r="B19" s="19"/>
      <c r="D19" s="102" t="s">
        <v>101</v>
      </c>
      <c r="E19" s="60"/>
      <c r="F19" s="60"/>
      <c r="G19" s="60"/>
      <c r="H19" s="60"/>
      <c r="I19" s="60"/>
      <c r="J19" s="53"/>
      <c r="K19" s="60"/>
      <c r="L19" s="60"/>
      <c r="M19" s="60"/>
      <c r="N19" s="61"/>
      <c r="O19" s="53"/>
      <c r="P19" s="60"/>
      <c r="Q19" s="61"/>
      <c r="R19" s="60"/>
      <c r="S19" s="60"/>
      <c r="T19" s="53"/>
      <c r="U19" s="60"/>
      <c r="V19" s="60"/>
      <c r="W19" s="60"/>
      <c r="X19" s="61"/>
      <c r="Y19" s="60"/>
      <c r="Z19" s="60"/>
      <c r="AA19" s="62"/>
      <c r="AB19" s="58"/>
      <c r="AC19" s="19"/>
      <c r="AD19" s="59"/>
      <c r="AF19" s="63"/>
      <c r="AG19" s="64"/>
      <c r="AH19" s="64"/>
      <c r="AI19" s="64"/>
      <c r="AJ19" s="64"/>
      <c r="AK19" s="65"/>
      <c r="AL19" s="65"/>
      <c r="AM19" s="68"/>
      <c r="AN19" s="69"/>
      <c r="AO19" s="69"/>
      <c r="AP19" s="69"/>
      <c r="AQ19" s="69"/>
      <c r="AR19" s="70"/>
      <c r="AT19" s="19"/>
      <c r="AV19" s="66"/>
    </row>
    <row r="20" spans="2:48" s="5" customFormat="1" ht="15" x14ac:dyDescent="0.25">
      <c r="B20" s="19">
        <v>1</v>
      </c>
      <c r="C20" s="5">
        <v>2</v>
      </c>
      <c r="D20" s="72" t="s">
        <v>72</v>
      </c>
      <c r="E20" s="60"/>
      <c r="F20" s="60"/>
      <c r="G20" s="60"/>
      <c r="H20" s="60"/>
      <c r="I20" s="60"/>
      <c r="J20" s="53"/>
      <c r="K20" s="60"/>
      <c r="L20" s="60"/>
      <c r="M20" s="60"/>
      <c r="N20" s="61"/>
      <c r="O20" s="53"/>
      <c r="P20" s="60">
        <v>1</v>
      </c>
      <c r="Q20" s="61"/>
      <c r="R20" s="60"/>
      <c r="S20" s="60"/>
      <c r="T20" s="53"/>
      <c r="U20" s="60"/>
      <c r="V20" s="60"/>
      <c r="W20" s="60"/>
      <c r="X20" s="61"/>
      <c r="Y20" s="60"/>
      <c r="Z20" s="60"/>
      <c r="AA20" s="62"/>
      <c r="AB20" s="58">
        <f t="shared" ref="AB20:AB25" si="17">SUM(E20:AA20)</f>
        <v>1</v>
      </c>
      <c r="AC20" s="19"/>
      <c r="AD20" s="59"/>
      <c r="AF20" s="63"/>
      <c r="AG20" s="64">
        <f t="shared" ref="AG20:AG25" si="18">SUM(E20:Q20)+AE20</f>
        <v>1</v>
      </c>
      <c r="AH20" s="64">
        <f t="shared" si="1"/>
        <v>0</v>
      </c>
      <c r="AI20" s="64">
        <f t="shared" si="2"/>
        <v>0</v>
      </c>
      <c r="AJ20" s="64"/>
      <c r="AK20" s="65">
        <f t="shared" si="3"/>
        <v>1</v>
      </c>
      <c r="AL20" s="2">
        <f t="shared" si="5"/>
        <v>1</v>
      </c>
      <c r="AM20" s="68">
        <f t="shared" ref="AM20:AM25" si="19">IF($AD20=1,AF20,0)</f>
        <v>0</v>
      </c>
      <c r="AN20" s="69">
        <f t="shared" ref="AN20:AN25" si="20">IF($AD20=1,AG20,0)</f>
        <v>0</v>
      </c>
      <c r="AO20" s="69">
        <f t="shared" ref="AO20:AO25" si="21">IF($AD20=1,AH20,0)</f>
        <v>0</v>
      </c>
      <c r="AP20" s="69">
        <f t="shared" ref="AP20:AP25" si="22">IF($AD20=1,AI20,0)</f>
        <v>0</v>
      </c>
      <c r="AQ20" s="69">
        <f t="shared" ref="AQ20:AQ25" si="23">IF($AD20=1,AJ20,0)</f>
        <v>0</v>
      </c>
      <c r="AR20" s="70">
        <f t="shared" ref="AR20:AR25" si="24">IF($AD20=1,AK20,0)</f>
        <v>0</v>
      </c>
      <c r="AT20" s="19"/>
      <c r="AV20" s="66"/>
    </row>
    <row r="21" spans="2:48" s="5" customFormat="1" ht="15" x14ac:dyDescent="0.25">
      <c r="B21" s="19">
        <v>2</v>
      </c>
      <c r="C21" s="5">
        <v>3</v>
      </c>
      <c r="D21" s="72" t="s">
        <v>79</v>
      </c>
      <c r="E21" s="60"/>
      <c r="F21" s="60"/>
      <c r="G21" s="60"/>
      <c r="H21" s="60"/>
      <c r="I21" s="60"/>
      <c r="J21" s="53"/>
      <c r="K21" s="60"/>
      <c r="L21" s="60"/>
      <c r="M21" s="60"/>
      <c r="N21" s="61"/>
      <c r="O21" s="53"/>
      <c r="P21" s="60"/>
      <c r="Q21" s="61"/>
      <c r="R21" s="60"/>
      <c r="S21" s="60"/>
      <c r="T21" s="53"/>
      <c r="U21" s="60"/>
      <c r="V21" s="60"/>
      <c r="W21" s="60"/>
      <c r="X21" s="61"/>
      <c r="Y21" s="60"/>
      <c r="Z21" s="60"/>
      <c r="AA21" s="62"/>
      <c r="AB21" s="58">
        <f t="shared" si="17"/>
        <v>0</v>
      </c>
      <c r="AC21" s="19" t="s">
        <v>80</v>
      </c>
      <c r="AD21" s="59">
        <v>1</v>
      </c>
      <c r="AE21" s="5">
        <v>1</v>
      </c>
      <c r="AF21" s="63"/>
      <c r="AG21" s="64">
        <f t="shared" si="18"/>
        <v>1</v>
      </c>
      <c r="AH21" s="64">
        <f t="shared" si="1"/>
        <v>0</v>
      </c>
      <c r="AI21" s="64">
        <f t="shared" si="2"/>
        <v>0</v>
      </c>
      <c r="AJ21" s="64"/>
      <c r="AK21" s="65">
        <f t="shared" si="3"/>
        <v>1</v>
      </c>
      <c r="AL21" s="2">
        <f t="shared" si="5"/>
        <v>1</v>
      </c>
      <c r="AM21" s="68">
        <f t="shared" si="19"/>
        <v>0</v>
      </c>
      <c r="AN21" s="69">
        <f t="shared" si="20"/>
        <v>1</v>
      </c>
      <c r="AO21" s="69">
        <f t="shared" si="21"/>
        <v>0</v>
      </c>
      <c r="AP21" s="69">
        <f t="shared" si="22"/>
        <v>0</v>
      </c>
      <c r="AQ21" s="69">
        <f t="shared" si="23"/>
        <v>0</v>
      </c>
      <c r="AR21" s="70">
        <f t="shared" si="24"/>
        <v>1</v>
      </c>
      <c r="AT21" s="19">
        <v>1</v>
      </c>
      <c r="AV21" s="66"/>
    </row>
    <row r="22" spans="2:48" s="5" customFormat="1" ht="15" x14ac:dyDescent="0.25">
      <c r="B22" s="19">
        <v>3</v>
      </c>
      <c r="C22" s="5">
        <v>4</v>
      </c>
      <c r="D22" s="72" t="s">
        <v>73</v>
      </c>
      <c r="E22" s="60"/>
      <c r="F22" s="60"/>
      <c r="G22" s="60"/>
      <c r="H22" s="60"/>
      <c r="I22" s="60"/>
      <c r="J22" s="53"/>
      <c r="K22" s="60"/>
      <c r="L22" s="60"/>
      <c r="M22" s="60"/>
      <c r="N22" s="61"/>
      <c r="O22" s="53"/>
      <c r="P22" s="60"/>
      <c r="Q22" s="61"/>
      <c r="R22" s="60"/>
      <c r="S22" s="60"/>
      <c r="T22" s="53"/>
      <c r="U22" s="60"/>
      <c r="V22" s="60"/>
      <c r="W22" s="60"/>
      <c r="X22" s="61"/>
      <c r="Y22" s="60">
        <v>1</v>
      </c>
      <c r="Z22" s="60"/>
      <c r="AA22" s="62"/>
      <c r="AB22" s="58">
        <f t="shared" si="17"/>
        <v>1</v>
      </c>
      <c r="AC22" s="19"/>
      <c r="AD22" s="59">
        <v>1</v>
      </c>
      <c r="AF22" s="63"/>
      <c r="AG22" s="64">
        <f t="shared" si="18"/>
        <v>0</v>
      </c>
      <c r="AH22" s="64">
        <f t="shared" si="1"/>
        <v>0</v>
      </c>
      <c r="AI22" s="64">
        <f t="shared" si="2"/>
        <v>1</v>
      </c>
      <c r="AJ22" s="64"/>
      <c r="AK22" s="65">
        <f t="shared" si="3"/>
        <v>1</v>
      </c>
      <c r="AL22" s="2">
        <f t="shared" si="5"/>
        <v>1</v>
      </c>
      <c r="AM22" s="68">
        <f t="shared" si="19"/>
        <v>0</v>
      </c>
      <c r="AN22" s="69">
        <f t="shared" si="20"/>
        <v>0</v>
      </c>
      <c r="AO22" s="69">
        <f t="shared" si="21"/>
        <v>0</v>
      </c>
      <c r="AP22" s="69">
        <f t="shared" si="22"/>
        <v>1</v>
      </c>
      <c r="AQ22" s="69">
        <f t="shared" si="23"/>
        <v>0</v>
      </c>
      <c r="AR22" s="70">
        <f t="shared" si="24"/>
        <v>1</v>
      </c>
      <c r="AT22" s="19"/>
      <c r="AU22" s="5">
        <v>1</v>
      </c>
      <c r="AV22" s="66"/>
    </row>
    <row r="23" spans="2:48" s="5" customFormat="1" ht="15" x14ac:dyDescent="0.25">
      <c r="B23" s="19">
        <v>4</v>
      </c>
      <c r="C23" s="5">
        <v>1</v>
      </c>
      <c r="D23" s="72" t="s">
        <v>74</v>
      </c>
      <c r="E23" s="60"/>
      <c r="F23" s="60"/>
      <c r="G23" s="60"/>
      <c r="H23" s="60"/>
      <c r="I23" s="60"/>
      <c r="J23" s="53">
        <v>1</v>
      </c>
      <c r="K23" s="60"/>
      <c r="L23" s="60"/>
      <c r="M23" s="60"/>
      <c r="N23" s="61"/>
      <c r="O23" s="53"/>
      <c r="P23" s="60"/>
      <c r="Q23" s="61"/>
      <c r="R23" s="60"/>
      <c r="S23" s="60"/>
      <c r="T23" s="53"/>
      <c r="U23" s="60">
        <v>1</v>
      </c>
      <c r="V23" s="60"/>
      <c r="W23" s="60"/>
      <c r="X23" s="61"/>
      <c r="Y23" s="60"/>
      <c r="Z23" s="60"/>
      <c r="AA23" s="62"/>
      <c r="AB23" s="58">
        <f t="shared" si="17"/>
        <v>2</v>
      </c>
      <c r="AC23" s="19"/>
      <c r="AD23" s="59"/>
      <c r="AF23" s="63"/>
      <c r="AG23" s="64">
        <f t="shared" si="18"/>
        <v>1</v>
      </c>
      <c r="AH23" s="64">
        <f t="shared" si="1"/>
        <v>0</v>
      </c>
      <c r="AI23" s="64">
        <f t="shared" si="2"/>
        <v>1</v>
      </c>
      <c r="AJ23" s="64"/>
      <c r="AK23" s="65">
        <f t="shared" si="3"/>
        <v>2</v>
      </c>
      <c r="AL23" s="2">
        <f t="shared" si="5"/>
        <v>1</v>
      </c>
      <c r="AM23" s="68">
        <f t="shared" si="19"/>
        <v>0</v>
      </c>
      <c r="AN23" s="69">
        <f t="shared" si="20"/>
        <v>0</v>
      </c>
      <c r="AO23" s="69">
        <f t="shared" si="21"/>
        <v>0</v>
      </c>
      <c r="AP23" s="69">
        <f t="shared" si="22"/>
        <v>0</v>
      </c>
      <c r="AQ23" s="69">
        <f t="shared" si="23"/>
        <v>0</v>
      </c>
      <c r="AR23" s="70">
        <f t="shared" si="24"/>
        <v>0</v>
      </c>
      <c r="AT23" s="19"/>
      <c r="AV23" s="66"/>
    </row>
    <row r="24" spans="2:48" s="5" customFormat="1" ht="15" x14ac:dyDescent="0.25">
      <c r="B24" s="19">
        <v>5</v>
      </c>
      <c r="C24" s="5">
        <v>6</v>
      </c>
      <c r="D24" s="72" t="s">
        <v>75</v>
      </c>
      <c r="E24" s="60"/>
      <c r="F24" s="60"/>
      <c r="G24" s="60"/>
      <c r="H24" s="60"/>
      <c r="I24" s="60"/>
      <c r="J24" s="53"/>
      <c r="K24" s="60"/>
      <c r="L24" s="60"/>
      <c r="M24" s="60"/>
      <c r="N24" s="61"/>
      <c r="O24" s="53"/>
      <c r="P24" s="60"/>
      <c r="Q24" s="61"/>
      <c r="R24" s="60"/>
      <c r="S24" s="60"/>
      <c r="T24" s="53"/>
      <c r="U24" s="60"/>
      <c r="V24" s="60"/>
      <c r="W24" s="60"/>
      <c r="X24" s="61"/>
      <c r="Y24" s="60"/>
      <c r="Z24" s="60"/>
      <c r="AA24" s="62"/>
      <c r="AB24" s="58">
        <f t="shared" si="17"/>
        <v>0</v>
      </c>
      <c r="AC24" s="19" t="s">
        <v>80</v>
      </c>
      <c r="AD24" s="59"/>
      <c r="AF24" s="63"/>
      <c r="AG24" s="64">
        <f t="shared" si="18"/>
        <v>0</v>
      </c>
      <c r="AH24" s="64">
        <f t="shared" si="1"/>
        <v>0</v>
      </c>
      <c r="AI24" s="64">
        <f t="shared" si="2"/>
        <v>0</v>
      </c>
      <c r="AJ24" s="64"/>
      <c r="AK24" s="65">
        <f t="shared" si="3"/>
        <v>0</v>
      </c>
      <c r="AL24" s="2">
        <f t="shared" si="5"/>
        <v>1</v>
      </c>
      <c r="AM24" s="68">
        <f t="shared" si="19"/>
        <v>0</v>
      </c>
      <c r="AN24" s="69">
        <f t="shared" si="20"/>
        <v>0</v>
      </c>
      <c r="AO24" s="69">
        <f t="shared" si="21"/>
        <v>0</v>
      </c>
      <c r="AP24" s="69">
        <f t="shared" si="22"/>
        <v>0</v>
      </c>
      <c r="AQ24" s="69">
        <f t="shared" si="23"/>
        <v>0</v>
      </c>
      <c r="AR24" s="70">
        <f t="shared" si="24"/>
        <v>0</v>
      </c>
      <c r="AT24" s="19"/>
      <c r="AV24" s="66"/>
    </row>
    <row r="25" spans="2:48" s="5" customFormat="1" ht="15" x14ac:dyDescent="0.25">
      <c r="B25" s="19">
        <v>6</v>
      </c>
      <c r="C25" s="5">
        <v>5</v>
      </c>
      <c r="D25" s="72" t="s">
        <v>77</v>
      </c>
      <c r="E25" s="74"/>
      <c r="F25" s="74"/>
      <c r="G25" s="74"/>
      <c r="H25" s="74"/>
      <c r="I25" s="74"/>
      <c r="J25" s="73"/>
      <c r="K25" s="74"/>
      <c r="L25" s="74"/>
      <c r="M25" s="74"/>
      <c r="N25" s="75"/>
      <c r="O25" s="73"/>
      <c r="P25" s="74"/>
      <c r="Q25" s="75"/>
      <c r="R25" s="74"/>
      <c r="S25" s="74"/>
      <c r="T25" s="73"/>
      <c r="U25" s="74"/>
      <c r="V25" s="74"/>
      <c r="W25" s="74">
        <v>1</v>
      </c>
      <c r="X25" s="75"/>
      <c r="Y25" s="74"/>
      <c r="Z25" s="74"/>
      <c r="AA25" s="76"/>
      <c r="AB25" s="103">
        <f t="shared" si="17"/>
        <v>1</v>
      </c>
      <c r="AC25" s="78"/>
      <c r="AD25" s="79">
        <v>1</v>
      </c>
      <c r="AF25" s="80"/>
      <c r="AG25" s="81">
        <f t="shared" si="18"/>
        <v>0</v>
      </c>
      <c r="AH25" s="81">
        <f t="shared" si="1"/>
        <v>0</v>
      </c>
      <c r="AI25" s="81">
        <f t="shared" si="2"/>
        <v>1</v>
      </c>
      <c r="AJ25" s="81"/>
      <c r="AK25" s="82">
        <f t="shared" si="3"/>
        <v>1</v>
      </c>
      <c r="AL25" s="2">
        <f t="shared" si="5"/>
        <v>1</v>
      </c>
      <c r="AM25" s="83">
        <f t="shared" si="19"/>
        <v>0</v>
      </c>
      <c r="AN25" s="84">
        <f t="shared" si="20"/>
        <v>0</v>
      </c>
      <c r="AO25" s="84">
        <f t="shared" si="21"/>
        <v>0</v>
      </c>
      <c r="AP25" s="84">
        <f t="shared" si="22"/>
        <v>1</v>
      </c>
      <c r="AQ25" s="84">
        <f t="shared" si="23"/>
        <v>0</v>
      </c>
      <c r="AR25" s="85">
        <f t="shared" si="24"/>
        <v>1</v>
      </c>
      <c r="AT25" s="19"/>
      <c r="AU25" s="5">
        <v>1</v>
      </c>
      <c r="AV25" s="66"/>
    </row>
    <row r="26" spans="2:48" s="5" customFormat="1" x14ac:dyDescent="0.2">
      <c r="B26" s="19"/>
      <c r="D26" s="88" t="s">
        <v>71</v>
      </c>
      <c r="E26" s="90">
        <f t="shared" ref="E26:AD26" si="25">SUM(E20:E25)</f>
        <v>0</v>
      </c>
      <c r="F26" s="90">
        <f t="shared" si="25"/>
        <v>0</v>
      </c>
      <c r="G26" s="90">
        <f t="shared" si="25"/>
        <v>0</v>
      </c>
      <c r="H26" s="90">
        <f t="shared" si="25"/>
        <v>0</v>
      </c>
      <c r="I26" s="90">
        <f t="shared" si="25"/>
        <v>0</v>
      </c>
      <c r="J26" s="104">
        <f t="shared" si="25"/>
        <v>1</v>
      </c>
      <c r="K26" s="105">
        <f t="shared" si="25"/>
        <v>0</v>
      </c>
      <c r="L26" s="105">
        <f t="shared" si="25"/>
        <v>0</v>
      </c>
      <c r="M26" s="105">
        <f t="shared" si="25"/>
        <v>0</v>
      </c>
      <c r="N26" s="106">
        <f t="shared" si="25"/>
        <v>0</v>
      </c>
      <c r="O26" s="104">
        <f t="shared" si="25"/>
        <v>0</v>
      </c>
      <c r="P26" s="105">
        <f t="shared" si="25"/>
        <v>1</v>
      </c>
      <c r="Q26" s="106">
        <f t="shared" si="25"/>
        <v>0</v>
      </c>
      <c r="R26" s="90">
        <f t="shared" si="25"/>
        <v>0</v>
      </c>
      <c r="S26" s="90">
        <f t="shared" si="25"/>
        <v>0</v>
      </c>
      <c r="T26" s="104">
        <f t="shared" si="25"/>
        <v>0</v>
      </c>
      <c r="U26" s="105">
        <f t="shared" si="25"/>
        <v>1</v>
      </c>
      <c r="V26" s="105">
        <f t="shared" si="25"/>
        <v>0</v>
      </c>
      <c r="W26" s="105">
        <f t="shared" si="25"/>
        <v>1</v>
      </c>
      <c r="X26" s="106">
        <f t="shared" si="25"/>
        <v>0</v>
      </c>
      <c r="Y26" s="90">
        <f t="shared" si="25"/>
        <v>1</v>
      </c>
      <c r="Z26" s="90">
        <f t="shared" si="25"/>
        <v>0</v>
      </c>
      <c r="AA26" s="107">
        <f t="shared" si="25"/>
        <v>0</v>
      </c>
      <c r="AB26" s="93">
        <f t="shared" si="25"/>
        <v>5</v>
      </c>
      <c r="AC26" s="108">
        <v>1</v>
      </c>
      <c r="AD26" s="95">
        <f t="shared" si="25"/>
        <v>3</v>
      </c>
      <c r="AE26" s="5">
        <f>SUM(AE20:AE25)</f>
        <v>1</v>
      </c>
      <c r="AF26" s="109">
        <f>SUM(AF20:AF25)</f>
        <v>0</v>
      </c>
      <c r="AG26" s="110">
        <f>SUM(AG20:AG25)</f>
        <v>3</v>
      </c>
      <c r="AH26" s="110">
        <f t="shared" ref="AH26:AJ26" si="26">SUM(AH20:AH25)</f>
        <v>0</v>
      </c>
      <c r="AI26" s="110">
        <f t="shared" si="26"/>
        <v>3</v>
      </c>
      <c r="AJ26" s="110">
        <f t="shared" si="26"/>
        <v>0</v>
      </c>
      <c r="AK26" s="111">
        <f t="shared" si="3"/>
        <v>6</v>
      </c>
      <c r="AL26" s="111">
        <f>SUM(AL20:AL25)</f>
        <v>6</v>
      </c>
      <c r="AM26" s="112">
        <f>SUM(AM20:AM25)</f>
        <v>0</v>
      </c>
      <c r="AN26" s="113">
        <f>SUM(AN20:AN25)</f>
        <v>1</v>
      </c>
      <c r="AO26" s="113">
        <f t="shared" ref="AO26:AR26" si="27">SUM(AO20:AO25)</f>
        <v>0</v>
      </c>
      <c r="AP26" s="113">
        <f t="shared" si="27"/>
        <v>2</v>
      </c>
      <c r="AQ26" s="113">
        <f t="shared" si="27"/>
        <v>0</v>
      </c>
      <c r="AR26" s="114">
        <f t="shared" si="27"/>
        <v>3</v>
      </c>
      <c r="AT26" s="112">
        <f t="shared" ref="AT26:AV26" si="28">SUM(AT20:AT25)</f>
        <v>1</v>
      </c>
      <c r="AU26" s="113">
        <f t="shared" si="28"/>
        <v>2</v>
      </c>
      <c r="AV26" s="114">
        <f t="shared" si="28"/>
        <v>0</v>
      </c>
    </row>
    <row r="27" spans="2:48" s="5" customFormat="1" ht="13.5" thickBot="1" x14ac:dyDescent="0.25">
      <c r="B27" s="115">
        <f>+B16+B25</f>
        <v>15</v>
      </c>
      <c r="C27" s="116"/>
      <c r="D27" s="117" t="s">
        <v>59</v>
      </c>
      <c r="E27" s="118">
        <f>+E26+E17</f>
        <v>1</v>
      </c>
      <c r="F27" s="118">
        <f t="shared" ref="F27:AB27" si="29">+F26+F17</f>
        <v>15</v>
      </c>
      <c r="G27" s="118">
        <f t="shared" si="29"/>
        <v>1</v>
      </c>
      <c r="H27" s="118">
        <f t="shared" si="29"/>
        <v>0</v>
      </c>
      <c r="I27" s="118">
        <f t="shared" si="29"/>
        <v>1</v>
      </c>
      <c r="J27" s="119">
        <f t="shared" si="29"/>
        <v>2</v>
      </c>
      <c r="K27" s="118">
        <f t="shared" si="29"/>
        <v>1</v>
      </c>
      <c r="L27" s="118">
        <f t="shared" si="29"/>
        <v>0</v>
      </c>
      <c r="M27" s="118">
        <f t="shared" si="29"/>
        <v>0</v>
      </c>
      <c r="N27" s="120">
        <f t="shared" si="29"/>
        <v>2</v>
      </c>
      <c r="O27" s="118">
        <f t="shared" si="29"/>
        <v>0</v>
      </c>
      <c r="P27" s="118">
        <f t="shared" si="29"/>
        <v>4</v>
      </c>
      <c r="Q27" s="118">
        <f t="shared" si="29"/>
        <v>1</v>
      </c>
      <c r="R27" s="119">
        <f t="shared" si="29"/>
        <v>12</v>
      </c>
      <c r="S27" s="120">
        <f t="shared" si="29"/>
        <v>1</v>
      </c>
      <c r="T27" s="118">
        <f t="shared" si="29"/>
        <v>10</v>
      </c>
      <c r="U27" s="118">
        <f t="shared" si="29"/>
        <v>28</v>
      </c>
      <c r="V27" s="118">
        <f t="shared" si="29"/>
        <v>2</v>
      </c>
      <c r="W27" s="118">
        <f t="shared" si="29"/>
        <v>10</v>
      </c>
      <c r="X27" s="118">
        <f t="shared" si="29"/>
        <v>4</v>
      </c>
      <c r="Y27" s="119">
        <f t="shared" si="29"/>
        <v>2</v>
      </c>
      <c r="Z27" s="120">
        <f t="shared" si="29"/>
        <v>0</v>
      </c>
      <c r="AA27" s="118">
        <f t="shared" si="29"/>
        <v>10</v>
      </c>
      <c r="AB27" s="121">
        <f t="shared" si="29"/>
        <v>107</v>
      </c>
      <c r="AC27" s="122">
        <f>+AC26+AC17</f>
        <v>2</v>
      </c>
      <c r="AD27" s="123">
        <f t="shared" ref="AD27" si="30">+AD26+AD17</f>
        <v>8</v>
      </c>
      <c r="AE27" s="5">
        <f>+AE26+AE17</f>
        <v>2</v>
      </c>
      <c r="AF27" s="124">
        <f>+AF26+AF17</f>
        <v>0</v>
      </c>
      <c r="AG27" s="125">
        <f>+AG26+AG17</f>
        <v>30</v>
      </c>
      <c r="AH27" s="125">
        <f t="shared" ref="AH27:AJ27" si="31">+AH26+AH17</f>
        <v>13</v>
      </c>
      <c r="AI27" s="125">
        <f t="shared" si="31"/>
        <v>66</v>
      </c>
      <c r="AJ27" s="125">
        <f t="shared" si="31"/>
        <v>0</v>
      </c>
      <c r="AK27" s="126">
        <f t="shared" si="3"/>
        <v>109</v>
      </c>
      <c r="AL27" s="98">
        <f>+AL26+AL17</f>
        <v>10</v>
      </c>
      <c r="AM27" s="127">
        <f>+AM26+AM17</f>
        <v>0</v>
      </c>
      <c r="AN27" s="128">
        <f t="shared" ref="AN27:AR27" si="32">+AN26+AN17</f>
        <v>19</v>
      </c>
      <c r="AO27" s="128">
        <f t="shared" si="32"/>
        <v>5</v>
      </c>
      <c r="AP27" s="128">
        <f t="shared" si="32"/>
        <v>47</v>
      </c>
      <c r="AQ27" s="128">
        <f t="shared" si="32"/>
        <v>0</v>
      </c>
      <c r="AR27" s="129">
        <f t="shared" si="32"/>
        <v>71</v>
      </c>
      <c r="AT27" s="127">
        <f t="shared" ref="AT27:AV27" si="33">+AT26+AT17</f>
        <v>2</v>
      </c>
      <c r="AU27" s="128">
        <f t="shared" si="33"/>
        <v>3</v>
      </c>
      <c r="AV27" s="129">
        <f t="shared" si="33"/>
        <v>3</v>
      </c>
    </row>
    <row r="28" spans="2:48" s="5" customFormat="1" x14ac:dyDescent="0.2">
      <c r="D28" s="88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D28" s="130"/>
      <c r="AF28" s="131">
        <f>+AF27/$AK27</f>
        <v>0</v>
      </c>
      <c r="AG28" s="131">
        <f t="shared" ref="AG28:AK28" si="34">+AG27/$AK27</f>
        <v>0.27522935779816515</v>
      </c>
      <c r="AH28" s="131">
        <f t="shared" si="34"/>
        <v>0.11926605504587157</v>
      </c>
      <c r="AI28" s="131">
        <f t="shared" si="34"/>
        <v>0.60550458715596334</v>
      </c>
      <c r="AJ28" s="131">
        <f t="shared" si="34"/>
        <v>0</v>
      </c>
      <c r="AK28" s="131">
        <f t="shared" si="34"/>
        <v>1</v>
      </c>
      <c r="AL28" s="131">
        <f>+AL27/(B16+B25)</f>
        <v>0.66666666666666663</v>
      </c>
      <c r="AM28" s="131">
        <f>+AM27/$AR27</f>
        <v>0</v>
      </c>
      <c r="AN28" s="131">
        <f t="shared" ref="AN28:AR28" si="35">+AN27/$AR27</f>
        <v>0.26760563380281688</v>
      </c>
      <c r="AO28" s="131">
        <f t="shared" si="35"/>
        <v>7.0422535211267609E-2</v>
      </c>
      <c r="AP28" s="131">
        <f t="shared" si="35"/>
        <v>0.6619718309859155</v>
      </c>
      <c r="AQ28" s="131">
        <f t="shared" si="35"/>
        <v>0</v>
      </c>
      <c r="AR28" s="131">
        <f t="shared" si="35"/>
        <v>1</v>
      </c>
    </row>
    <row r="29" spans="2:48" s="5" customFormat="1" x14ac:dyDescent="0.2">
      <c r="D29" s="88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D29" s="130"/>
    </row>
    <row r="30" spans="2:48" s="5" customFormat="1" x14ac:dyDescent="0.2"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D30" s="130"/>
    </row>
    <row r="31" spans="2:48" s="5" customFormat="1" ht="13.5" thickBot="1" x14ac:dyDescent="0.25"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D31" s="130"/>
    </row>
    <row r="32" spans="2:48" x14ac:dyDescent="0.2">
      <c r="B32" s="132" t="s">
        <v>66</v>
      </c>
      <c r="C32" s="3"/>
      <c r="D32" s="133" t="s">
        <v>68</v>
      </c>
      <c r="E32" s="134"/>
      <c r="F32" s="134">
        <v>1</v>
      </c>
      <c r="G32" s="134"/>
      <c r="H32" s="134"/>
      <c r="I32" s="134">
        <v>1</v>
      </c>
      <c r="J32" s="134">
        <v>1</v>
      </c>
      <c r="K32" s="134"/>
      <c r="L32" s="134"/>
      <c r="M32" s="134"/>
      <c r="N32" s="134"/>
      <c r="O32" s="134"/>
      <c r="P32" s="134"/>
      <c r="Q32" s="134"/>
      <c r="R32" s="134"/>
      <c r="S32" s="134"/>
      <c r="T32" s="134">
        <v>3</v>
      </c>
      <c r="U32" s="134">
        <v>4</v>
      </c>
      <c r="V32" s="134"/>
      <c r="W32" s="134">
        <v>1</v>
      </c>
      <c r="X32" s="134">
        <v>4</v>
      </c>
      <c r="Y32" s="134"/>
      <c r="Z32" s="134"/>
      <c r="AA32" s="134">
        <v>5</v>
      </c>
      <c r="AB32" s="135">
        <f>SUM(E32:AA32)</f>
        <v>20</v>
      </c>
      <c r="AC32" s="132"/>
      <c r="AD32" s="136"/>
    </row>
    <row r="33" spans="2:30" ht="13.5" thickBot="1" x14ac:dyDescent="0.25">
      <c r="B33" s="115" t="s">
        <v>84</v>
      </c>
      <c r="C33" s="116"/>
      <c r="D33" s="137" t="s">
        <v>70</v>
      </c>
      <c r="E33" s="138"/>
      <c r="F33" s="138">
        <v>6</v>
      </c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>
        <v>1</v>
      </c>
      <c r="S33" s="138"/>
      <c r="T33" s="138">
        <v>3</v>
      </c>
      <c r="U33" s="138">
        <v>5</v>
      </c>
      <c r="V33" s="138"/>
      <c r="W33" s="138">
        <v>4</v>
      </c>
      <c r="X33" s="138"/>
      <c r="Y33" s="138">
        <v>1</v>
      </c>
      <c r="Z33" s="138"/>
      <c r="AA33" s="138">
        <v>1</v>
      </c>
      <c r="AB33" s="139">
        <f>SUM(E33:AA33)</f>
        <v>21</v>
      </c>
      <c r="AC33" s="115"/>
      <c r="AD33" s="140"/>
    </row>
    <row r="34" spans="2:30" x14ac:dyDescent="0.2">
      <c r="B34" s="5"/>
      <c r="C34" s="5"/>
    </row>
  </sheetData>
  <mergeCells count="9">
    <mergeCell ref="C2:C5"/>
    <mergeCell ref="AD2:AD4"/>
    <mergeCell ref="AC2:AC4"/>
    <mergeCell ref="Y2:Z2"/>
    <mergeCell ref="F2:I2"/>
    <mergeCell ref="O2:Q2"/>
    <mergeCell ref="J2:N2"/>
    <mergeCell ref="R2:S2"/>
    <mergeCell ref="T2:X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98167-8857-46A0-8AE4-E1FBAC4F93D6}">
  <dimension ref="A1:C14"/>
  <sheetViews>
    <sheetView workbookViewId="0"/>
  </sheetViews>
  <sheetFormatPr defaultRowHeight="15" x14ac:dyDescent="0.25"/>
  <sheetData>
    <row r="1" spans="1:3" ht="15.75" x14ac:dyDescent="0.25">
      <c r="A1" s="242" t="s">
        <v>285</v>
      </c>
    </row>
    <row r="2" spans="1:3" ht="16.5" thickBot="1" x14ac:dyDescent="0.3">
      <c r="A2" s="142"/>
    </row>
    <row r="3" spans="1:3" ht="63" x14ac:dyDescent="0.25">
      <c r="B3" s="143" t="s">
        <v>107</v>
      </c>
      <c r="C3" s="144" t="s">
        <v>108</v>
      </c>
    </row>
    <row r="4" spans="1:3" ht="15.75" x14ac:dyDescent="0.25">
      <c r="B4" s="145" t="s">
        <v>109</v>
      </c>
      <c r="C4" s="146">
        <v>25</v>
      </c>
    </row>
    <row r="5" spans="1:3" ht="15.75" x14ac:dyDescent="0.25">
      <c r="B5" s="145" t="s">
        <v>110</v>
      </c>
      <c r="C5" s="146">
        <v>4</v>
      </c>
    </row>
    <row r="6" spans="1:3" ht="15.75" x14ac:dyDescent="0.25">
      <c r="B6" s="145" t="s">
        <v>111</v>
      </c>
      <c r="C6" s="146">
        <v>9</v>
      </c>
    </row>
    <row r="7" spans="1:3" ht="15.75" x14ac:dyDescent="0.25">
      <c r="B7" s="147" t="s">
        <v>112</v>
      </c>
      <c r="C7" s="146">
        <v>4</v>
      </c>
    </row>
    <row r="8" spans="1:3" ht="16.5" thickBot="1" x14ac:dyDescent="0.3">
      <c r="B8" s="148" t="s">
        <v>57</v>
      </c>
      <c r="C8" s="149">
        <v>42</v>
      </c>
    </row>
    <row r="10" spans="1:3" ht="15.75" x14ac:dyDescent="0.25">
      <c r="B10" s="150" t="s">
        <v>113</v>
      </c>
    </row>
    <row r="11" spans="1:3" ht="15.75" x14ac:dyDescent="0.25">
      <c r="B11" s="151" t="s">
        <v>114</v>
      </c>
    </row>
    <row r="13" spans="1:3" ht="15.75" x14ac:dyDescent="0.25">
      <c r="B13" s="150" t="s">
        <v>115</v>
      </c>
    </row>
    <row r="14" spans="1:3" ht="15.75" x14ac:dyDescent="0.25">
      <c r="B14" s="151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38A4-AF03-43A5-A2C7-3F896F62D5CB}">
  <dimension ref="A1:D19"/>
  <sheetViews>
    <sheetView workbookViewId="0"/>
  </sheetViews>
  <sheetFormatPr defaultRowHeight="15" x14ac:dyDescent="0.25"/>
  <cols>
    <col min="2" max="2" width="33.5703125" customWidth="1"/>
  </cols>
  <sheetData>
    <row r="1" spans="1:4" ht="15.75" x14ac:dyDescent="0.25">
      <c r="A1" s="242" t="s">
        <v>286</v>
      </c>
      <c r="B1" s="152"/>
      <c r="C1" s="152"/>
      <c r="D1" s="152"/>
    </row>
    <row r="2" spans="1:4" ht="16.5" thickBot="1" x14ac:dyDescent="0.3">
      <c r="A2" s="1"/>
      <c r="B2" s="152"/>
      <c r="C2" s="152"/>
      <c r="D2" s="152"/>
    </row>
    <row r="3" spans="1:4" ht="93" x14ac:dyDescent="0.25">
      <c r="A3" s="153"/>
      <c r="B3" s="154"/>
      <c r="C3" s="155" t="s">
        <v>64</v>
      </c>
      <c r="D3" s="156" t="s">
        <v>117</v>
      </c>
    </row>
    <row r="4" spans="1:4" ht="15.75" x14ac:dyDescent="0.25">
      <c r="A4" s="153"/>
      <c r="B4" s="157" t="s">
        <v>118</v>
      </c>
      <c r="C4" s="158">
        <v>44</v>
      </c>
      <c r="D4" s="159">
        <v>2719</v>
      </c>
    </row>
    <row r="5" spans="1:4" ht="15.75" x14ac:dyDescent="0.25">
      <c r="A5" s="153"/>
      <c r="B5" s="157" t="s">
        <v>119</v>
      </c>
      <c r="C5" s="160">
        <v>1.6182420007355647E-2</v>
      </c>
      <c r="D5" s="161">
        <v>1</v>
      </c>
    </row>
    <row r="6" spans="1:4" ht="15.75" x14ac:dyDescent="0.25">
      <c r="A6" s="153"/>
      <c r="B6" s="157" t="s">
        <v>120</v>
      </c>
      <c r="C6" s="162">
        <v>14</v>
      </c>
      <c r="D6" s="163">
        <v>127</v>
      </c>
    </row>
    <row r="7" spans="1:4" ht="15.75" x14ac:dyDescent="0.25">
      <c r="A7" s="153"/>
      <c r="B7" s="164" t="s">
        <v>121</v>
      </c>
      <c r="C7" s="158">
        <v>15</v>
      </c>
      <c r="D7" s="159">
        <v>218</v>
      </c>
    </row>
    <row r="8" spans="1:4" ht="15.75" x14ac:dyDescent="0.25">
      <c r="A8" s="153"/>
      <c r="B8" s="164" t="s">
        <v>122</v>
      </c>
      <c r="C8" s="158">
        <v>5</v>
      </c>
      <c r="D8" s="159">
        <v>88</v>
      </c>
    </row>
    <row r="9" spans="1:4" ht="15.75" x14ac:dyDescent="0.25">
      <c r="A9" s="153"/>
      <c r="B9" s="164" t="s">
        <v>123</v>
      </c>
      <c r="C9" s="158">
        <v>9</v>
      </c>
      <c r="D9" s="159">
        <v>145</v>
      </c>
    </row>
    <row r="10" spans="1:4" ht="15.75" x14ac:dyDescent="0.25">
      <c r="A10" s="153"/>
      <c r="B10" s="164" t="s">
        <v>124</v>
      </c>
      <c r="C10" s="158">
        <v>8</v>
      </c>
      <c r="D10" s="159">
        <v>97</v>
      </c>
    </row>
    <row r="11" spans="1:4" ht="15.75" x14ac:dyDescent="0.25">
      <c r="A11" s="153"/>
      <c r="B11" s="165" t="s">
        <v>125</v>
      </c>
      <c r="C11" s="166">
        <v>0.53333333333333333</v>
      </c>
      <c r="D11" s="161">
        <v>0.44495412844036697</v>
      </c>
    </row>
    <row r="12" spans="1:4" ht="15.75" x14ac:dyDescent="0.25">
      <c r="A12" s="153"/>
      <c r="B12" s="167" t="s">
        <v>126</v>
      </c>
      <c r="C12" s="158">
        <v>71</v>
      </c>
      <c r="D12" s="159">
        <v>3503</v>
      </c>
    </row>
    <row r="13" spans="1:4" ht="16.5" thickBot="1" x14ac:dyDescent="0.3">
      <c r="A13" s="153"/>
      <c r="B13" s="168" t="s">
        <v>127</v>
      </c>
      <c r="C13" s="169">
        <v>11</v>
      </c>
      <c r="D13" s="170">
        <v>179</v>
      </c>
    </row>
    <row r="15" spans="1:4" ht="15.75" x14ac:dyDescent="0.25">
      <c r="B15" s="150" t="s">
        <v>113</v>
      </c>
    </row>
    <row r="16" spans="1:4" ht="15.75" x14ac:dyDescent="0.25">
      <c r="B16" s="151" t="s">
        <v>287</v>
      </c>
    </row>
    <row r="18" spans="2:2" ht="15.75" x14ac:dyDescent="0.25">
      <c r="B18" s="150" t="s">
        <v>115</v>
      </c>
    </row>
    <row r="19" spans="2:2" ht="15.75" x14ac:dyDescent="0.25">
      <c r="B19" s="151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47230-92CA-44D7-8CB5-D49B479C8985}">
  <dimension ref="A1:F23"/>
  <sheetViews>
    <sheetView workbookViewId="0"/>
  </sheetViews>
  <sheetFormatPr defaultRowHeight="15" x14ac:dyDescent="0.25"/>
  <cols>
    <col min="2" max="2" width="16.85546875" customWidth="1"/>
  </cols>
  <sheetData>
    <row r="1" spans="1:6" ht="15.75" x14ac:dyDescent="0.25">
      <c r="A1" s="242" t="s">
        <v>295</v>
      </c>
      <c r="B1" s="171"/>
      <c r="C1" s="172"/>
      <c r="D1" s="173"/>
      <c r="E1" s="152"/>
      <c r="F1" s="152"/>
    </row>
    <row r="2" spans="1:6" ht="16.5" thickBot="1" x14ac:dyDescent="0.3">
      <c r="A2" s="1"/>
      <c r="B2" s="171"/>
      <c r="C2" s="172"/>
      <c r="D2" s="173"/>
      <c r="E2" s="152"/>
      <c r="F2" s="152"/>
    </row>
    <row r="3" spans="1:6" ht="53.25" x14ac:dyDescent="0.25">
      <c r="A3" s="153"/>
      <c r="B3" s="174"/>
      <c r="C3" s="175" t="s">
        <v>64</v>
      </c>
      <c r="D3" s="176" t="s">
        <v>129</v>
      </c>
      <c r="E3" s="177" t="s">
        <v>117</v>
      </c>
      <c r="F3" s="176" t="s">
        <v>129</v>
      </c>
    </row>
    <row r="4" spans="1:6" ht="15.75" x14ac:dyDescent="0.25">
      <c r="A4" s="153"/>
      <c r="B4" s="178" t="s">
        <v>130</v>
      </c>
      <c r="C4" s="179">
        <v>33</v>
      </c>
      <c r="D4" s="180">
        <v>0.75</v>
      </c>
      <c r="E4" s="181">
        <v>1830</v>
      </c>
      <c r="F4" s="180">
        <v>0.67304155939683707</v>
      </c>
    </row>
    <row r="5" spans="1:6" ht="15.75" x14ac:dyDescent="0.25">
      <c r="A5" s="153"/>
      <c r="B5" s="178" t="s">
        <v>131</v>
      </c>
      <c r="C5" s="179">
        <v>0</v>
      </c>
      <c r="D5" s="180">
        <v>0</v>
      </c>
      <c r="E5" s="181">
        <v>322</v>
      </c>
      <c r="F5" s="180">
        <v>0.11842589187201177</v>
      </c>
    </row>
    <row r="6" spans="1:6" ht="15.75" x14ac:dyDescent="0.25">
      <c r="A6" s="153"/>
      <c r="B6" s="178" t="s">
        <v>132</v>
      </c>
      <c r="C6" s="179">
        <v>0</v>
      </c>
      <c r="D6" s="180">
        <v>0</v>
      </c>
      <c r="E6" s="181">
        <v>167</v>
      </c>
      <c r="F6" s="180">
        <v>6.1419639573372563E-2</v>
      </c>
    </row>
    <row r="7" spans="1:6" ht="15.75" x14ac:dyDescent="0.25">
      <c r="A7" s="153"/>
      <c r="B7" s="178" t="s">
        <v>133</v>
      </c>
      <c r="C7" s="179">
        <v>1</v>
      </c>
      <c r="D7" s="180">
        <v>2.2727272727272728E-2</v>
      </c>
      <c r="E7" s="181">
        <v>110</v>
      </c>
      <c r="F7" s="180">
        <v>4.0456050018389117E-2</v>
      </c>
    </row>
    <row r="8" spans="1:6" ht="15.75" x14ac:dyDescent="0.25">
      <c r="A8" s="153"/>
      <c r="B8" s="178" t="s">
        <v>134</v>
      </c>
      <c r="C8" s="179">
        <v>1</v>
      </c>
      <c r="D8" s="180">
        <v>2.2727272727272728E-2</v>
      </c>
      <c r="E8" s="181">
        <v>50</v>
      </c>
      <c r="F8" s="180">
        <v>1.8389113644722323E-2</v>
      </c>
    </row>
    <row r="9" spans="1:6" ht="15.75" x14ac:dyDescent="0.25">
      <c r="A9" s="153"/>
      <c r="B9" s="178" t="s">
        <v>135</v>
      </c>
      <c r="C9" s="179">
        <v>0</v>
      </c>
      <c r="D9" s="180">
        <v>0</v>
      </c>
      <c r="E9" s="181">
        <v>50</v>
      </c>
      <c r="F9" s="180">
        <v>1.8389113644722323E-2</v>
      </c>
    </row>
    <row r="10" spans="1:6" ht="15.75" x14ac:dyDescent="0.25">
      <c r="A10" s="153"/>
      <c r="B10" s="178" t="s">
        <v>136</v>
      </c>
      <c r="C10" s="179">
        <v>1</v>
      </c>
      <c r="D10" s="180">
        <v>2.2727272727272728E-2</v>
      </c>
      <c r="E10" s="181">
        <v>48</v>
      </c>
      <c r="F10" s="180">
        <v>1.7653549098933432E-2</v>
      </c>
    </row>
    <row r="11" spans="1:6" ht="15.75" x14ac:dyDescent="0.25">
      <c r="A11" s="153"/>
      <c r="B11" s="178" t="s">
        <v>137</v>
      </c>
      <c r="C11" s="179">
        <v>2</v>
      </c>
      <c r="D11" s="180">
        <v>4.5454545454545456E-2</v>
      </c>
      <c r="E11" s="181">
        <v>36</v>
      </c>
      <c r="F11" s="180">
        <v>1.3240161824200073E-2</v>
      </c>
    </row>
    <row r="12" spans="1:6" ht="15.75" x14ac:dyDescent="0.25">
      <c r="A12" s="153"/>
      <c r="B12" s="178" t="s">
        <v>138</v>
      </c>
      <c r="C12" s="179">
        <v>2</v>
      </c>
      <c r="D12" s="180">
        <v>4.5454545454545456E-2</v>
      </c>
      <c r="E12" s="181">
        <v>31</v>
      </c>
      <c r="F12" s="180">
        <v>1.1401250459727841E-2</v>
      </c>
    </row>
    <row r="13" spans="1:6" ht="15.75" x14ac:dyDescent="0.25">
      <c r="A13" s="153"/>
      <c r="B13" s="178" t="s">
        <v>139</v>
      </c>
      <c r="C13" s="179">
        <v>1</v>
      </c>
      <c r="D13" s="180">
        <v>2.2727272727272728E-2</v>
      </c>
      <c r="E13" s="181">
        <v>31</v>
      </c>
      <c r="F13" s="180">
        <v>1.1401250459727841E-2</v>
      </c>
    </row>
    <row r="14" spans="1:6" ht="15.75" x14ac:dyDescent="0.25">
      <c r="A14" s="153"/>
      <c r="B14" s="178" t="s">
        <v>140</v>
      </c>
      <c r="C14" s="179">
        <v>0</v>
      </c>
      <c r="D14" s="180">
        <v>0</v>
      </c>
      <c r="E14" s="181">
        <v>23</v>
      </c>
      <c r="F14" s="180">
        <v>8.4589922765722688E-3</v>
      </c>
    </row>
    <row r="15" spans="1:6" ht="15.75" x14ac:dyDescent="0.25">
      <c r="A15" s="153"/>
      <c r="B15" s="178" t="s">
        <v>141</v>
      </c>
      <c r="C15" s="179">
        <v>3</v>
      </c>
      <c r="D15" s="180">
        <v>6.8181818181818177E-2</v>
      </c>
      <c r="E15" s="181">
        <v>11</v>
      </c>
      <c r="F15" s="180">
        <v>4.0456050018389117E-3</v>
      </c>
    </row>
    <row r="16" spans="1:6" ht="15.75" x14ac:dyDescent="0.25">
      <c r="A16" s="153"/>
      <c r="B16" s="182" t="s">
        <v>142</v>
      </c>
      <c r="C16" s="179">
        <v>0</v>
      </c>
      <c r="D16" s="183">
        <v>0</v>
      </c>
      <c r="E16" s="181">
        <v>10</v>
      </c>
      <c r="F16" s="183">
        <v>3.677822728944465E-3</v>
      </c>
    </row>
    <row r="17" spans="1:6" ht="16.5" thickBot="1" x14ac:dyDescent="0.3">
      <c r="A17" s="153"/>
      <c r="B17" s="184" t="s">
        <v>57</v>
      </c>
      <c r="C17" s="185">
        <v>44</v>
      </c>
      <c r="D17" s="186">
        <v>0.99999999999999978</v>
      </c>
      <c r="E17" s="187">
        <v>2719</v>
      </c>
      <c r="F17" s="186">
        <v>1.0000000000000002</v>
      </c>
    </row>
    <row r="19" spans="1:6" ht="15.75" x14ac:dyDescent="0.25">
      <c r="B19" s="150" t="s">
        <v>113</v>
      </c>
    </row>
    <row r="20" spans="1:6" ht="15.75" x14ac:dyDescent="0.25">
      <c r="B20" s="151" t="s">
        <v>287</v>
      </c>
    </row>
    <row r="22" spans="1:6" ht="15.75" x14ac:dyDescent="0.25">
      <c r="B22" s="150" t="s">
        <v>115</v>
      </c>
    </row>
    <row r="23" spans="1:6" ht="15.75" x14ac:dyDescent="0.25">
      <c r="B23" s="151" t="s">
        <v>143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E73C-1792-40A0-8ABE-C8D2FFFF45B5}">
  <dimension ref="A1:E13"/>
  <sheetViews>
    <sheetView workbookViewId="0"/>
  </sheetViews>
  <sheetFormatPr defaultRowHeight="15" x14ac:dyDescent="0.25"/>
  <cols>
    <col min="2" max="2" width="23.85546875" customWidth="1"/>
  </cols>
  <sheetData>
    <row r="1" spans="1:5" ht="15.75" x14ac:dyDescent="0.25">
      <c r="A1" s="244" t="s">
        <v>294</v>
      </c>
      <c r="B1" s="152"/>
      <c r="C1" s="152"/>
      <c r="D1" s="152"/>
      <c r="E1" s="152"/>
    </row>
    <row r="2" spans="1:5" ht="16.5" thickBot="1" x14ac:dyDescent="0.3">
      <c r="A2" s="188"/>
      <c r="B2" s="152"/>
      <c r="C2" s="152"/>
      <c r="D2" s="152"/>
      <c r="E2" s="152"/>
    </row>
    <row r="3" spans="1:5" ht="15.75" x14ac:dyDescent="0.25">
      <c r="A3" s="153"/>
      <c r="B3" s="189"/>
      <c r="C3" s="190" t="s">
        <v>144</v>
      </c>
      <c r="D3" s="190" t="s">
        <v>145</v>
      </c>
      <c r="E3" s="191" t="s">
        <v>146</v>
      </c>
    </row>
    <row r="4" spans="1:5" ht="15.75" x14ac:dyDescent="0.25">
      <c r="A4" s="153"/>
      <c r="B4" s="192" t="s">
        <v>147</v>
      </c>
      <c r="C4" s="193">
        <v>0.13636363636363635</v>
      </c>
      <c r="D4" s="193">
        <v>2.9054799558661273E-2</v>
      </c>
      <c r="E4" s="194">
        <v>4.6933256616800918</v>
      </c>
    </row>
    <row r="5" spans="1:5" ht="15.75" x14ac:dyDescent="0.25">
      <c r="A5" s="153"/>
      <c r="B5" s="192" t="s">
        <v>148</v>
      </c>
      <c r="C5" s="193">
        <v>9.0909090909090912E-2</v>
      </c>
      <c r="D5" s="193">
        <v>2.2066936373666791E-2</v>
      </c>
      <c r="E5" s="194">
        <v>4.1196969696969692</v>
      </c>
    </row>
    <row r="6" spans="1:5" ht="15.75" x14ac:dyDescent="0.25">
      <c r="A6" s="153"/>
      <c r="B6" s="192" t="s">
        <v>149</v>
      </c>
      <c r="C6" s="193">
        <v>0.11363636363636363</v>
      </c>
      <c r="D6" s="193">
        <v>3.9720485472600223E-2</v>
      </c>
      <c r="E6" s="194">
        <v>2.860900673400673</v>
      </c>
    </row>
    <row r="7" spans="1:5" ht="15.75" x14ac:dyDescent="0.25">
      <c r="A7" s="153"/>
      <c r="B7" s="192" t="s">
        <v>150</v>
      </c>
      <c r="C7" s="193">
        <v>0.25</v>
      </c>
      <c r="D7" s="193">
        <v>0.11033468186833395</v>
      </c>
      <c r="E7" s="194">
        <v>2.2658333333333331</v>
      </c>
    </row>
    <row r="8" spans="1:5" ht="15.75" x14ac:dyDescent="0.25">
      <c r="A8" s="153"/>
      <c r="B8" s="192" t="s">
        <v>151</v>
      </c>
      <c r="C8" s="193">
        <v>4.5454545454545456E-2</v>
      </c>
      <c r="D8" s="193">
        <v>3.1997057741816846E-2</v>
      </c>
      <c r="E8" s="194">
        <v>1.4205851619644723</v>
      </c>
    </row>
    <row r="9" spans="1:5" ht="15.75" x14ac:dyDescent="0.25">
      <c r="A9" s="153"/>
      <c r="B9" s="192" t="s">
        <v>152</v>
      </c>
      <c r="C9" s="193">
        <v>6.8181818181818177E-2</v>
      </c>
      <c r="D9" s="193">
        <v>0.26333210739242369</v>
      </c>
      <c r="E9" s="194">
        <v>0.25891950228542404</v>
      </c>
    </row>
    <row r="10" spans="1:5" ht="16.5" thickBot="1" x14ac:dyDescent="0.3">
      <c r="A10" s="153"/>
      <c r="B10" s="195" t="s">
        <v>153</v>
      </c>
      <c r="C10" s="196">
        <v>0</v>
      </c>
      <c r="D10" s="196">
        <v>0.11364472232438397</v>
      </c>
      <c r="E10" s="197" t="s">
        <v>154</v>
      </c>
    </row>
    <row r="12" spans="1:5" ht="15.75" x14ac:dyDescent="0.25">
      <c r="B12" s="150" t="s">
        <v>113</v>
      </c>
    </row>
    <row r="13" spans="1:5" ht="15.75" x14ac:dyDescent="0.25">
      <c r="B13" s="151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3D72C-54E8-4311-A7AE-434A4FC0D8F1}">
  <dimension ref="A1:E136"/>
  <sheetViews>
    <sheetView workbookViewId="0"/>
  </sheetViews>
  <sheetFormatPr defaultRowHeight="15" x14ac:dyDescent="0.25"/>
  <cols>
    <col min="2" max="2" width="25" customWidth="1"/>
    <col min="3" max="3" width="10.85546875" customWidth="1"/>
    <col min="4" max="4" width="10.140625" customWidth="1"/>
  </cols>
  <sheetData>
    <row r="1" spans="1:5" ht="15.75" x14ac:dyDescent="0.25">
      <c r="A1" s="242" t="s">
        <v>293</v>
      </c>
      <c r="B1" s="152"/>
      <c r="C1" s="152"/>
      <c r="D1" s="152"/>
      <c r="E1" s="152"/>
    </row>
    <row r="2" spans="1:5" ht="16.5" thickBot="1" x14ac:dyDescent="0.3">
      <c r="A2" s="1"/>
      <c r="B2" s="152"/>
      <c r="C2" s="152"/>
      <c r="D2" s="152"/>
      <c r="E2" s="152"/>
    </row>
    <row r="3" spans="1:5" ht="32.25" thickBot="1" x14ac:dyDescent="0.3">
      <c r="A3" s="153"/>
      <c r="B3" s="216" t="s">
        <v>190</v>
      </c>
      <c r="C3" s="215" t="s">
        <v>64</v>
      </c>
      <c r="D3" s="210" t="s">
        <v>155</v>
      </c>
      <c r="E3" s="191" t="s">
        <v>129</v>
      </c>
    </row>
    <row r="4" spans="1:5" ht="15.75" x14ac:dyDescent="0.25">
      <c r="A4" s="153"/>
      <c r="B4" s="211" t="s">
        <v>152</v>
      </c>
      <c r="C4" s="212">
        <v>3</v>
      </c>
      <c r="D4" s="213">
        <v>716</v>
      </c>
      <c r="E4" s="214">
        <v>0.26333210739242369</v>
      </c>
    </row>
    <row r="5" spans="1:5" ht="15.75" x14ac:dyDescent="0.25">
      <c r="A5" s="153"/>
      <c r="B5" s="205" t="s">
        <v>153</v>
      </c>
      <c r="C5" s="162">
        <v>0</v>
      </c>
      <c r="D5" s="199">
        <v>309</v>
      </c>
      <c r="E5" s="200">
        <v>0.11364472232438397</v>
      </c>
    </row>
    <row r="6" spans="1:5" ht="15.75" x14ac:dyDescent="0.25">
      <c r="A6" s="153"/>
      <c r="B6" s="205" t="s">
        <v>150</v>
      </c>
      <c r="C6" s="162">
        <v>11</v>
      </c>
      <c r="D6" s="199">
        <v>300</v>
      </c>
      <c r="E6" s="200">
        <v>0.11033468186833395</v>
      </c>
    </row>
    <row r="7" spans="1:5" ht="15.75" x14ac:dyDescent="0.25">
      <c r="A7" s="153"/>
      <c r="B7" s="205" t="s">
        <v>149</v>
      </c>
      <c r="C7" s="162">
        <v>5</v>
      </c>
      <c r="D7" s="199">
        <v>108</v>
      </c>
      <c r="E7" s="200">
        <v>3.9720485472600223E-2</v>
      </c>
    </row>
    <row r="8" spans="1:5" ht="15.75" x14ac:dyDescent="0.25">
      <c r="A8" s="153"/>
      <c r="B8" s="205" t="s">
        <v>151</v>
      </c>
      <c r="C8" s="162">
        <v>2</v>
      </c>
      <c r="D8" s="199">
        <v>87</v>
      </c>
      <c r="E8" s="200">
        <v>3.1997057741816846E-2</v>
      </c>
    </row>
    <row r="9" spans="1:5" ht="15.75" x14ac:dyDescent="0.25">
      <c r="A9" s="153"/>
      <c r="B9" s="205" t="s">
        <v>147</v>
      </c>
      <c r="C9" s="162">
        <v>6</v>
      </c>
      <c r="D9" s="199">
        <v>79</v>
      </c>
      <c r="E9" s="200">
        <v>2.9054799558661273E-2</v>
      </c>
    </row>
    <row r="10" spans="1:5" ht="15.75" x14ac:dyDescent="0.25">
      <c r="A10" s="153"/>
      <c r="B10" s="205" t="s">
        <v>156</v>
      </c>
      <c r="C10" s="162">
        <v>0</v>
      </c>
      <c r="D10" s="199">
        <v>77</v>
      </c>
      <c r="E10" s="200">
        <v>2.8319235012872378E-2</v>
      </c>
    </row>
    <row r="11" spans="1:5" ht="15.75" x14ac:dyDescent="0.25">
      <c r="A11" s="153"/>
      <c r="B11" s="205" t="s">
        <v>157</v>
      </c>
      <c r="C11" s="162">
        <v>0</v>
      </c>
      <c r="D11" s="199">
        <v>69</v>
      </c>
      <c r="E11" s="200">
        <v>2.5376976829716808E-2</v>
      </c>
    </row>
    <row r="12" spans="1:5" ht="15.75" x14ac:dyDescent="0.25">
      <c r="A12" s="153"/>
      <c r="B12" s="205" t="s">
        <v>158</v>
      </c>
      <c r="C12" s="162">
        <v>0</v>
      </c>
      <c r="D12" s="199">
        <v>62</v>
      </c>
      <c r="E12" s="200">
        <v>2.2802500919455682E-2</v>
      </c>
    </row>
    <row r="13" spans="1:5" ht="15.75" x14ac:dyDescent="0.25">
      <c r="A13" s="153"/>
      <c r="B13" s="205" t="s">
        <v>148</v>
      </c>
      <c r="C13" s="162">
        <v>4</v>
      </c>
      <c r="D13" s="199">
        <v>60</v>
      </c>
      <c r="E13" s="200">
        <v>2.2066936373666791E-2</v>
      </c>
    </row>
    <row r="14" spans="1:5" ht="15.75" x14ac:dyDescent="0.25">
      <c r="A14" s="153"/>
      <c r="B14" s="205" t="s">
        <v>159</v>
      </c>
      <c r="C14" s="162">
        <v>0</v>
      </c>
      <c r="D14" s="199">
        <v>49</v>
      </c>
      <c r="E14" s="200">
        <v>1.8021331371827879E-2</v>
      </c>
    </row>
    <row r="15" spans="1:5" ht="15.75" x14ac:dyDescent="0.25">
      <c r="A15" s="153"/>
      <c r="B15" s="205" t="s">
        <v>160</v>
      </c>
      <c r="C15" s="162">
        <v>0</v>
      </c>
      <c r="D15" s="199">
        <v>48</v>
      </c>
      <c r="E15" s="200">
        <v>1.7653549098933432E-2</v>
      </c>
    </row>
    <row r="16" spans="1:5" ht="15.75" x14ac:dyDescent="0.25">
      <c r="A16" s="153"/>
      <c r="B16" s="205" t="s">
        <v>161</v>
      </c>
      <c r="C16" s="162">
        <v>0</v>
      </c>
      <c r="D16" s="199">
        <v>42</v>
      </c>
      <c r="E16" s="200">
        <v>1.5446855461566752E-2</v>
      </c>
    </row>
    <row r="17" spans="1:5" ht="15.75" x14ac:dyDescent="0.25">
      <c r="A17" s="153"/>
      <c r="B17" s="205" t="s">
        <v>162</v>
      </c>
      <c r="C17" s="162">
        <v>0</v>
      </c>
      <c r="D17" s="199">
        <v>37</v>
      </c>
      <c r="E17" s="200">
        <v>1.360794409709452E-2</v>
      </c>
    </row>
    <row r="18" spans="1:5" ht="15.75" x14ac:dyDescent="0.25">
      <c r="A18" s="153"/>
      <c r="B18" s="205" t="s">
        <v>163</v>
      </c>
      <c r="C18" s="162">
        <v>0</v>
      </c>
      <c r="D18" s="199">
        <v>35</v>
      </c>
      <c r="E18" s="200">
        <v>1.2872379551305628E-2</v>
      </c>
    </row>
    <row r="19" spans="1:5" ht="15.75" x14ac:dyDescent="0.25">
      <c r="A19" s="153"/>
      <c r="B19" s="205" t="s">
        <v>164</v>
      </c>
      <c r="C19" s="162">
        <v>0</v>
      </c>
      <c r="D19" s="199">
        <v>31</v>
      </c>
      <c r="E19" s="200">
        <v>1.1401250459727841E-2</v>
      </c>
    </row>
    <row r="20" spans="1:5" ht="15.75" x14ac:dyDescent="0.25">
      <c r="A20" s="153"/>
      <c r="B20" s="205" t="s">
        <v>139</v>
      </c>
      <c r="C20" s="162">
        <v>1</v>
      </c>
      <c r="D20" s="199">
        <v>31</v>
      </c>
      <c r="E20" s="200">
        <v>1.1401250459727841E-2</v>
      </c>
    </row>
    <row r="21" spans="1:5" ht="15.75" x14ac:dyDescent="0.25">
      <c r="A21" s="153"/>
      <c r="B21" s="205" t="s">
        <v>134</v>
      </c>
      <c r="C21" s="162">
        <v>0</v>
      </c>
      <c r="D21" s="199">
        <v>27</v>
      </c>
      <c r="E21" s="200">
        <v>9.9301213681500557E-3</v>
      </c>
    </row>
    <row r="22" spans="1:5" ht="15.75" x14ac:dyDescent="0.25">
      <c r="A22" s="153"/>
      <c r="B22" s="205" t="s">
        <v>165</v>
      </c>
      <c r="C22" s="162">
        <v>1</v>
      </c>
      <c r="D22" s="199">
        <v>25</v>
      </c>
      <c r="E22" s="200">
        <v>9.1945568223611614E-3</v>
      </c>
    </row>
    <row r="23" spans="1:5" ht="15.75" x14ac:dyDescent="0.25">
      <c r="A23" s="153"/>
      <c r="B23" s="205" t="s">
        <v>166</v>
      </c>
      <c r="C23" s="162">
        <v>0</v>
      </c>
      <c r="D23" s="199">
        <v>23</v>
      </c>
      <c r="E23" s="200">
        <v>8.4589922765722688E-3</v>
      </c>
    </row>
    <row r="24" spans="1:5" ht="15.75" x14ac:dyDescent="0.25">
      <c r="A24" s="153"/>
      <c r="B24" s="205" t="s">
        <v>167</v>
      </c>
      <c r="C24" s="162">
        <v>0</v>
      </c>
      <c r="D24" s="199">
        <v>22</v>
      </c>
      <c r="E24" s="200">
        <v>8.0912100036778234E-3</v>
      </c>
    </row>
    <row r="25" spans="1:5" ht="15.75" x14ac:dyDescent="0.25">
      <c r="A25" s="153"/>
      <c r="B25" s="205" t="s">
        <v>168</v>
      </c>
      <c r="C25" s="162">
        <v>0</v>
      </c>
      <c r="D25" s="199">
        <v>21</v>
      </c>
      <c r="E25" s="200">
        <v>7.7234277307833762E-3</v>
      </c>
    </row>
    <row r="26" spans="1:5" ht="15.75" x14ac:dyDescent="0.25">
      <c r="A26" s="153"/>
      <c r="B26" s="205" t="s">
        <v>169</v>
      </c>
      <c r="C26" s="162">
        <v>0</v>
      </c>
      <c r="D26" s="199">
        <v>20</v>
      </c>
      <c r="E26" s="200">
        <v>7.35564545788893E-3</v>
      </c>
    </row>
    <row r="27" spans="1:5" ht="15.75" x14ac:dyDescent="0.25">
      <c r="A27" s="153"/>
      <c r="B27" s="205" t="s">
        <v>170</v>
      </c>
      <c r="C27" s="162">
        <v>0</v>
      </c>
      <c r="D27" s="199">
        <v>19</v>
      </c>
      <c r="E27" s="200">
        <v>6.9878631849944837E-3</v>
      </c>
    </row>
    <row r="28" spans="1:5" ht="15.75" x14ac:dyDescent="0.25">
      <c r="A28" s="153"/>
      <c r="B28" s="205" t="s">
        <v>171</v>
      </c>
      <c r="C28" s="162">
        <v>2</v>
      </c>
      <c r="D28" s="199">
        <v>17</v>
      </c>
      <c r="E28" s="200">
        <v>6.2522986392055903E-3</v>
      </c>
    </row>
    <row r="29" spans="1:5" ht="15.75" x14ac:dyDescent="0.25">
      <c r="A29" s="153"/>
      <c r="B29" s="205" t="s">
        <v>172</v>
      </c>
      <c r="C29" s="162">
        <v>0</v>
      </c>
      <c r="D29" s="199">
        <v>16</v>
      </c>
      <c r="E29" s="200">
        <v>5.884516366311144E-3</v>
      </c>
    </row>
    <row r="30" spans="1:5" ht="15.75" x14ac:dyDescent="0.25">
      <c r="A30" s="153"/>
      <c r="B30" s="205" t="s">
        <v>173</v>
      </c>
      <c r="C30" s="162">
        <v>0</v>
      </c>
      <c r="D30" s="199">
        <v>13</v>
      </c>
      <c r="E30" s="200">
        <v>4.7811695476278043E-3</v>
      </c>
    </row>
    <row r="31" spans="1:5" ht="15.75" x14ac:dyDescent="0.25">
      <c r="A31" s="153"/>
      <c r="B31" s="205" t="s">
        <v>174</v>
      </c>
      <c r="C31" s="162">
        <v>0</v>
      </c>
      <c r="D31" s="199">
        <v>13</v>
      </c>
      <c r="E31" s="200">
        <v>4.7811695476278043E-3</v>
      </c>
    </row>
    <row r="32" spans="1:5" ht="15.75" x14ac:dyDescent="0.25">
      <c r="A32" s="153"/>
      <c r="B32" s="205" t="s">
        <v>175</v>
      </c>
      <c r="C32" s="162">
        <v>0</v>
      </c>
      <c r="D32" s="199">
        <v>13</v>
      </c>
      <c r="E32" s="200">
        <v>4.7811695476278043E-3</v>
      </c>
    </row>
    <row r="33" spans="1:5" ht="15.75" x14ac:dyDescent="0.25">
      <c r="A33" s="153"/>
      <c r="B33" s="205" t="s">
        <v>176</v>
      </c>
      <c r="C33" s="162">
        <v>0</v>
      </c>
      <c r="D33" s="199">
        <v>12</v>
      </c>
      <c r="E33" s="200">
        <v>4.413387274733358E-3</v>
      </c>
    </row>
    <row r="34" spans="1:5" ht="15.75" x14ac:dyDescent="0.25">
      <c r="A34" s="153"/>
      <c r="B34" s="205" t="s">
        <v>177</v>
      </c>
      <c r="C34" s="162">
        <v>0</v>
      </c>
      <c r="D34" s="199">
        <v>12</v>
      </c>
      <c r="E34" s="200">
        <v>4.413387274733358E-3</v>
      </c>
    </row>
    <row r="35" spans="1:5" ht="15.75" x14ac:dyDescent="0.25">
      <c r="A35" s="153"/>
      <c r="B35" s="205" t="s">
        <v>178</v>
      </c>
      <c r="C35" s="162">
        <v>0</v>
      </c>
      <c r="D35" s="199">
        <v>11</v>
      </c>
      <c r="E35" s="200">
        <v>4.0456050018389117E-3</v>
      </c>
    </row>
    <row r="36" spans="1:5" ht="15.75" x14ac:dyDescent="0.25">
      <c r="A36" s="153"/>
      <c r="B36" s="205" t="s">
        <v>179</v>
      </c>
      <c r="C36" s="162">
        <v>0</v>
      </c>
      <c r="D36" s="199">
        <v>11</v>
      </c>
      <c r="E36" s="200">
        <v>4.0456050018389117E-3</v>
      </c>
    </row>
    <row r="37" spans="1:5" ht="15.75" x14ac:dyDescent="0.25">
      <c r="A37" s="153"/>
      <c r="B37" s="205" t="s">
        <v>180</v>
      </c>
      <c r="C37" s="162">
        <v>0</v>
      </c>
      <c r="D37" s="199">
        <v>11</v>
      </c>
      <c r="E37" s="200">
        <v>4.0456050018389117E-3</v>
      </c>
    </row>
    <row r="38" spans="1:5" ht="15.75" x14ac:dyDescent="0.25">
      <c r="A38" s="153"/>
      <c r="B38" s="205" t="s">
        <v>181</v>
      </c>
      <c r="C38" s="162">
        <v>0</v>
      </c>
      <c r="D38" s="199">
        <v>10</v>
      </c>
      <c r="E38" s="200">
        <v>3.677822728944465E-3</v>
      </c>
    </row>
    <row r="39" spans="1:5" ht="15.75" x14ac:dyDescent="0.25">
      <c r="A39" s="153"/>
      <c r="B39" s="205" t="s">
        <v>182</v>
      </c>
      <c r="C39" s="162">
        <v>0</v>
      </c>
      <c r="D39" s="199">
        <v>10</v>
      </c>
      <c r="E39" s="200">
        <v>3.677822728944465E-3</v>
      </c>
    </row>
    <row r="40" spans="1:5" ht="15.75" x14ac:dyDescent="0.25">
      <c r="A40" s="153"/>
      <c r="B40" s="205" t="s">
        <v>183</v>
      </c>
      <c r="C40" s="162">
        <v>2</v>
      </c>
      <c r="D40" s="199">
        <v>10</v>
      </c>
      <c r="E40" s="200">
        <v>3.677822728944465E-3</v>
      </c>
    </row>
    <row r="41" spans="1:5" ht="15.75" x14ac:dyDescent="0.25">
      <c r="A41" s="153"/>
      <c r="B41" s="205" t="s">
        <v>184</v>
      </c>
      <c r="C41" s="162">
        <v>3</v>
      </c>
      <c r="D41" s="199">
        <v>9</v>
      </c>
      <c r="E41" s="200">
        <v>3.3100404560500183E-3</v>
      </c>
    </row>
    <row r="42" spans="1:5" ht="15.75" x14ac:dyDescent="0.25">
      <c r="A42" s="153"/>
      <c r="B42" s="205" t="s">
        <v>185</v>
      </c>
      <c r="C42" s="162">
        <v>0</v>
      </c>
      <c r="D42" s="199">
        <v>9</v>
      </c>
      <c r="E42" s="200">
        <v>3.3100404560500183E-3</v>
      </c>
    </row>
    <row r="43" spans="1:5" ht="15.75" x14ac:dyDescent="0.25">
      <c r="A43" s="153"/>
      <c r="B43" s="205" t="s">
        <v>186</v>
      </c>
      <c r="C43" s="162">
        <v>1</v>
      </c>
      <c r="D43" s="199">
        <v>8</v>
      </c>
      <c r="E43" s="200">
        <v>2.942258183155572E-3</v>
      </c>
    </row>
    <row r="44" spans="1:5" ht="15.75" x14ac:dyDescent="0.25">
      <c r="A44" s="153"/>
      <c r="B44" s="205" t="s">
        <v>187</v>
      </c>
      <c r="C44" s="162">
        <v>0</v>
      </c>
      <c r="D44" s="199">
        <v>7</v>
      </c>
      <c r="E44" s="200">
        <v>2.5744759102611253E-3</v>
      </c>
    </row>
    <row r="45" spans="1:5" ht="15.75" x14ac:dyDescent="0.25">
      <c r="A45" s="153"/>
      <c r="B45" s="205" t="s">
        <v>188</v>
      </c>
      <c r="C45" s="162">
        <v>0</v>
      </c>
      <c r="D45" s="199">
        <v>7</v>
      </c>
      <c r="E45" s="200">
        <v>2.5744759102611253E-3</v>
      </c>
    </row>
    <row r="46" spans="1:5" ht="15.75" x14ac:dyDescent="0.25">
      <c r="A46" s="153"/>
      <c r="B46" s="198" t="s">
        <v>189</v>
      </c>
      <c r="C46" s="162">
        <v>0</v>
      </c>
      <c r="D46" s="199">
        <v>7</v>
      </c>
      <c r="E46" s="200">
        <v>2.5744759102611253E-3</v>
      </c>
    </row>
    <row r="47" spans="1:5" ht="15.75" x14ac:dyDescent="0.25">
      <c r="A47" s="153"/>
      <c r="B47" s="205" t="s">
        <v>191</v>
      </c>
      <c r="C47" s="162">
        <v>0</v>
      </c>
      <c r="D47" s="199">
        <v>7</v>
      </c>
      <c r="E47" s="200">
        <v>2.5744759102611253E-3</v>
      </c>
    </row>
    <row r="48" spans="1:5" ht="15.75" x14ac:dyDescent="0.25">
      <c r="A48" s="153"/>
      <c r="B48" s="205" t="s">
        <v>192</v>
      </c>
      <c r="C48" s="162">
        <v>0</v>
      </c>
      <c r="D48" s="199">
        <v>7</v>
      </c>
      <c r="E48" s="200">
        <v>2.5744759102611253E-3</v>
      </c>
    </row>
    <row r="49" spans="1:5" ht="15.75" x14ac:dyDescent="0.25">
      <c r="A49" s="153"/>
      <c r="B49" s="205" t="s">
        <v>193</v>
      </c>
      <c r="C49" s="162">
        <v>0</v>
      </c>
      <c r="D49" s="199">
        <v>6</v>
      </c>
      <c r="E49" s="200">
        <v>2.206693637366679E-3</v>
      </c>
    </row>
    <row r="50" spans="1:5" ht="15.75" x14ac:dyDescent="0.25">
      <c r="A50" s="153"/>
      <c r="B50" s="205" t="s">
        <v>194</v>
      </c>
      <c r="C50" s="162">
        <v>0</v>
      </c>
      <c r="D50" s="199">
        <v>6</v>
      </c>
      <c r="E50" s="200">
        <v>2.206693637366679E-3</v>
      </c>
    </row>
    <row r="51" spans="1:5" ht="15.75" x14ac:dyDescent="0.25">
      <c r="A51" s="153"/>
      <c r="B51" s="205" t="s">
        <v>195</v>
      </c>
      <c r="C51" s="162">
        <v>0</v>
      </c>
      <c r="D51" s="199">
        <v>6</v>
      </c>
      <c r="E51" s="200">
        <v>2.206693637366679E-3</v>
      </c>
    </row>
    <row r="52" spans="1:5" ht="15.75" x14ac:dyDescent="0.25">
      <c r="A52" s="153"/>
      <c r="B52" s="205" t="s">
        <v>196</v>
      </c>
      <c r="C52" s="162">
        <v>0</v>
      </c>
      <c r="D52" s="199">
        <v>6</v>
      </c>
      <c r="E52" s="200">
        <v>2.206693637366679E-3</v>
      </c>
    </row>
    <row r="53" spans="1:5" ht="15.75" x14ac:dyDescent="0.25">
      <c r="A53" s="153"/>
      <c r="B53" s="205" t="s">
        <v>197</v>
      </c>
      <c r="C53" s="162">
        <v>2</v>
      </c>
      <c r="D53" s="199">
        <v>5</v>
      </c>
      <c r="E53" s="200">
        <v>1.8389113644722325E-3</v>
      </c>
    </row>
    <row r="54" spans="1:5" ht="15.75" x14ac:dyDescent="0.25">
      <c r="A54" s="153"/>
      <c r="B54" s="205" t="s">
        <v>198</v>
      </c>
      <c r="C54" s="162">
        <v>0</v>
      </c>
      <c r="D54" s="199">
        <v>5</v>
      </c>
      <c r="E54" s="200">
        <v>1.8389113644722325E-3</v>
      </c>
    </row>
    <row r="55" spans="1:5" ht="15.75" x14ac:dyDescent="0.25">
      <c r="A55" s="153"/>
      <c r="B55" s="205" t="s">
        <v>199</v>
      </c>
      <c r="C55" s="162">
        <v>0</v>
      </c>
      <c r="D55" s="199">
        <v>5</v>
      </c>
      <c r="E55" s="200">
        <v>1.8389113644722325E-3</v>
      </c>
    </row>
    <row r="56" spans="1:5" ht="15.75" x14ac:dyDescent="0.25">
      <c r="A56" s="153"/>
      <c r="B56" s="205" t="s">
        <v>200</v>
      </c>
      <c r="C56" s="162">
        <v>0</v>
      </c>
      <c r="D56" s="199">
        <v>5</v>
      </c>
      <c r="E56" s="200">
        <v>1.8389113644722325E-3</v>
      </c>
    </row>
    <row r="57" spans="1:5" ht="15.75" x14ac:dyDescent="0.25">
      <c r="A57" s="153"/>
      <c r="B57" s="205" t="s">
        <v>201</v>
      </c>
      <c r="C57" s="162">
        <v>0</v>
      </c>
      <c r="D57" s="199">
        <v>5</v>
      </c>
      <c r="E57" s="200">
        <v>1.8389113644722325E-3</v>
      </c>
    </row>
    <row r="58" spans="1:5" ht="15.75" x14ac:dyDescent="0.25">
      <c r="A58" s="153"/>
      <c r="B58" s="205" t="s">
        <v>202</v>
      </c>
      <c r="C58" s="162">
        <v>0</v>
      </c>
      <c r="D58" s="199">
        <v>5</v>
      </c>
      <c r="E58" s="200">
        <v>1.8389113644722325E-3</v>
      </c>
    </row>
    <row r="59" spans="1:5" ht="15.75" x14ac:dyDescent="0.25">
      <c r="A59" s="153"/>
      <c r="B59" s="205" t="s">
        <v>203</v>
      </c>
      <c r="C59" s="162">
        <v>0</v>
      </c>
      <c r="D59" s="199">
        <v>4</v>
      </c>
      <c r="E59" s="200">
        <v>1.471129091577786E-3</v>
      </c>
    </row>
    <row r="60" spans="1:5" ht="15.75" x14ac:dyDescent="0.25">
      <c r="A60" s="153"/>
      <c r="B60" s="205" t="s">
        <v>204</v>
      </c>
      <c r="C60" s="162">
        <v>1</v>
      </c>
      <c r="D60" s="199">
        <v>4</v>
      </c>
      <c r="E60" s="200">
        <v>1.471129091577786E-3</v>
      </c>
    </row>
    <row r="61" spans="1:5" ht="15.75" x14ac:dyDescent="0.25">
      <c r="A61" s="153"/>
      <c r="B61" s="205" t="s">
        <v>205</v>
      </c>
      <c r="C61" s="162">
        <v>0</v>
      </c>
      <c r="D61" s="199">
        <v>4</v>
      </c>
      <c r="E61" s="200">
        <v>1.471129091577786E-3</v>
      </c>
    </row>
    <row r="62" spans="1:5" ht="15.75" x14ac:dyDescent="0.25">
      <c r="A62" s="153"/>
      <c r="B62" s="205" t="s">
        <v>136</v>
      </c>
      <c r="C62" s="162">
        <v>0</v>
      </c>
      <c r="D62" s="199">
        <v>4</v>
      </c>
      <c r="E62" s="200">
        <v>1.471129091577786E-3</v>
      </c>
    </row>
    <row r="63" spans="1:5" ht="15.75" x14ac:dyDescent="0.25">
      <c r="A63" s="153"/>
      <c r="B63" s="205" t="s">
        <v>206</v>
      </c>
      <c r="C63" s="162">
        <v>0</v>
      </c>
      <c r="D63" s="199">
        <v>4</v>
      </c>
      <c r="E63" s="200">
        <v>1.471129091577786E-3</v>
      </c>
    </row>
    <row r="64" spans="1:5" ht="15.75" x14ac:dyDescent="0.25">
      <c r="A64" s="153"/>
      <c r="B64" s="205" t="s">
        <v>207</v>
      </c>
      <c r="C64" s="162">
        <v>0</v>
      </c>
      <c r="D64" s="199">
        <v>4</v>
      </c>
      <c r="E64" s="200">
        <v>1.471129091577786E-3</v>
      </c>
    </row>
    <row r="65" spans="1:5" ht="15.75" x14ac:dyDescent="0.25">
      <c r="A65" s="153"/>
      <c r="B65" s="205" t="s">
        <v>208</v>
      </c>
      <c r="C65" s="162">
        <v>0</v>
      </c>
      <c r="D65" s="199">
        <v>3</v>
      </c>
      <c r="E65" s="200">
        <v>1.1033468186833395E-3</v>
      </c>
    </row>
    <row r="66" spans="1:5" ht="15.75" x14ac:dyDescent="0.25">
      <c r="A66" s="153"/>
      <c r="B66" s="205" t="s">
        <v>209</v>
      </c>
      <c r="C66" s="162">
        <v>0</v>
      </c>
      <c r="D66" s="199">
        <v>3</v>
      </c>
      <c r="E66" s="200">
        <v>1.1033468186833395E-3</v>
      </c>
    </row>
    <row r="67" spans="1:5" ht="15.75" x14ac:dyDescent="0.25">
      <c r="A67" s="153"/>
      <c r="B67" s="205" t="s">
        <v>210</v>
      </c>
      <c r="C67" s="162">
        <v>0</v>
      </c>
      <c r="D67" s="199">
        <v>3</v>
      </c>
      <c r="E67" s="200">
        <v>1.1033468186833395E-3</v>
      </c>
    </row>
    <row r="68" spans="1:5" ht="15.75" x14ac:dyDescent="0.25">
      <c r="A68" s="153"/>
      <c r="B68" s="205" t="s">
        <v>211</v>
      </c>
      <c r="C68" s="162">
        <v>0</v>
      </c>
      <c r="D68" s="199">
        <v>3</v>
      </c>
      <c r="E68" s="200">
        <v>1.1033468186833395E-3</v>
      </c>
    </row>
    <row r="69" spans="1:5" ht="15.75" x14ac:dyDescent="0.25">
      <c r="A69" s="153"/>
      <c r="B69" s="205" t="s">
        <v>212</v>
      </c>
      <c r="C69" s="162">
        <v>0</v>
      </c>
      <c r="D69" s="199">
        <v>3</v>
      </c>
      <c r="E69" s="200">
        <v>1.1033468186833395E-3</v>
      </c>
    </row>
    <row r="70" spans="1:5" ht="15.75" x14ac:dyDescent="0.25">
      <c r="A70" s="153"/>
      <c r="B70" s="205" t="s">
        <v>213</v>
      </c>
      <c r="C70" s="162">
        <v>0</v>
      </c>
      <c r="D70" s="199">
        <v>3</v>
      </c>
      <c r="E70" s="200">
        <v>1.1033468186833395E-3</v>
      </c>
    </row>
    <row r="71" spans="1:5" ht="15.75" x14ac:dyDescent="0.25">
      <c r="A71" s="153"/>
      <c r="B71" s="205" t="s">
        <v>214</v>
      </c>
      <c r="C71" s="162">
        <v>0</v>
      </c>
      <c r="D71" s="199">
        <v>3</v>
      </c>
      <c r="E71" s="200">
        <v>1.1033468186833395E-3</v>
      </c>
    </row>
    <row r="72" spans="1:5" ht="15.75" x14ac:dyDescent="0.25">
      <c r="A72" s="153"/>
      <c r="B72" s="205" t="s">
        <v>215</v>
      </c>
      <c r="C72" s="162">
        <v>0</v>
      </c>
      <c r="D72" s="199">
        <v>3</v>
      </c>
      <c r="E72" s="200">
        <v>1.1033468186833395E-3</v>
      </c>
    </row>
    <row r="73" spans="1:5" ht="15.75" x14ac:dyDescent="0.25">
      <c r="A73" s="153"/>
      <c r="B73" s="205" t="s">
        <v>216</v>
      </c>
      <c r="C73" s="162">
        <v>0</v>
      </c>
      <c r="D73" s="199">
        <v>3</v>
      </c>
      <c r="E73" s="200">
        <v>1.1033468186833395E-3</v>
      </c>
    </row>
    <row r="74" spans="1:5" ht="15.75" x14ac:dyDescent="0.25">
      <c r="A74" s="153"/>
      <c r="B74" s="205" t="s">
        <v>217</v>
      </c>
      <c r="C74" s="162">
        <v>0</v>
      </c>
      <c r="D74" s="199">
        <v>3</v>
      </c>
      <c r="E74" s="200">
        <v>1.1033468186833395E-3</v>
      </c>
    </row>
    <row r="75" spans="1:5" ht="15.75" x14ac:dyDescent="0.25">
      <c r="A75" s="153"/>
      <c r="B75" s="205" t="s">
        <v>218</v>
      </c>
      <c r="C75" s="162">
        <v>0</v>
      </c>
      <c r="D75" s="199">
        <v>3</v>
      </c>
      <c r="E75" s="200">
        <v>1.1033468186833395E-3</v>
      </c>
    </row>
    <row r="76" spans="1:5" ht="15.75" x14ac:dyDescent="0.25">
      <c r="A76" s="153"/>
      <c r="B76" s="205" t="s">
        <v>219</v>
      </c>
      <c r="C76" s="162">
        <v>0</v>
      </c>
      <c r="D76" s="199">
        <v>3</v>
      </c>
      <c r="E76" s="200">
        <v>1.1033468186833395E-3</v>
      </c>
    </row>
    <row r="77" spans="1:5" ht="15.75" x14ac:dyDescent="0.25">
      <c r="A77" s="153"/>
      <c r="B77" s="205" t="s">
        <v>220</v>
      </c>
      <c r="C77" s="162">
        <v>0</v>
      </c>
      <c r="D77" s="199">
        <v>3</v>
      </c>
      <c r="E77" s="200">
        <v>1.1033468186833395E-3</v>
      </c>
    </row>
    <row r="78" spans="1:5" ht="15.75" x14ac:dyDescent="0.25">
      <c r="A78" s="153"/>
      <c r="B78" s="205" t="s">
        <v>221</v>
      </c>
      <c r="C78" s="162">
        <v>0</v>
      </c>
      <c r="D78" s="199">
        <v>3</v>
      </c>
      <c r="E78" s="200">
        <v>1.1033468186833395E-3</v>
      </c>
    </row>
    <row r="79" spans="1:5" ht="15.75" x14ac:dyDescent="0.25">
      <c r="A79" s="153"/>
      <c r="B79" s="205" t="s">
        <v>222</v>
      </c>
      <c r="C79" s="162">
        <v>0</v>
      </c>
      <c r="D79" s="199">
        <v>3</v>
      </c>
      <c r="E79" s="200">
        <v>1.1033468186833395E-3</v>
      </c>
    </row>
    <row r="80" spans="1:5" ht="15.75" x14ac:dyDescent="0.25">
      <c r="A80" s="153"/>
      <c r="B80" s="205" t="s">
        <v>223</v>
      </c>
      <c r="C80" s="162">
        <v>0</v>
      </c>
      <c r="D80" s="199">
        <v>3</v>
      </c>
      <c r="E80" s="200">
        <v>1.1033468186833395E-3</v>
      </c>
    </row>
    <row r="81" spans="1:5" ht="15.75" x14ac:dyDescent="0.25">
      <c r="A81" s="153"/>
      <c r="B81" s="205" t="s">
        <v>224</v>
      </c>
      <c r="C81" s="162">
        <v>0</v>
      </c>
      <c r="D81" s="199">
        <v>3</v>
      </c>
      <c r="E81" s="200">
        <v>1.1033468186833395E-3</v>
      </c>
    </row>
    <row r="82" spans="1:5" ht="15.75" x14ac:dyDescent="0.25">
      <c r="A82" s="153"/>
      <c r="B82" s="205" t="s">
        <v>225</v>
      </c>
      <c r="C82" s="162">
        <v>0</v>
      </c>
      <c r="D82" s="199">
        <v>2</v>
      </c>
      <c r="E82" s="200">
        <v>7.35564545788893E-4</v>
      </c>
    </row>
    <row r="83" spans="1:5" ht="15.75" x14ac:dyDescent="0.25">
      <c r="A83" s="153"/>
      <c r="B83" s="205" t="s">
        <v>226</v>
      </c>
      <c r="C83" s="162">
        <v>0</v>
      </c>
      <c r="D83" s="199">
        <v>2</v>
      </c>
      <c r="E83" s="200">
        <v>7.35564545788893E-4</v>
      </c>
    </row>
    <row r="84" spans="1:5" ht="15.75" x14ac:dyDescent="0.25">
      <c r="A84" s="153"/>
      <c r="B84" s="205" t="s">
        <v>227</v>
      </c>
      <c r="C84" s="162">
        <v>0</v>
      </c>
      <c r="D84" s="199">
        <v>2</v>
      </c>
      <c r="E84" s="200">
        <v>7.35564545788893E-4</v>
      </c>
    </row>
    <row r="85" spans="1:5" ht="15.75" x14ac:dyDescent="0.25">
      <c r="A85" s="153"/>
      <c r="B85" s="205" t="s">
        <v>228</v>
      </c>
      <c r="C85" s="162">
        <v>0</v>
      </c>
      <c r="D85" s="199">
        <v>2</v>
      </c>
      <c r="E85" s="200">
        <v>7.35564545788893E-4</v>
      </c>
    </row>
    <row r="86" spans="1:5" ht="15.75" x14ac:dyDescent="0.25">
      <c r="A86" s="153"/>
      <c r="B86" s="205" t="s">
        <v>229</v>
      </c>
      <c r="C86" s="162">
        <v>0</v>
      </c>
      <c r="D86" s="199">
        <v>2</v>
      </c>
      <c r="E86" s="200">
        <v>7.35564545788893E-4</v>
      </c>
    </row>
    <row r="87" spans="1:5" ht="15.75" x14ac:dyDescent="0.25">
      <c r="A87" s="153"/>
      <c r="B87" s="205" t="s">
        <v>230</v>
      </c>
      <c r="C87" s="162">
        <v>0</v>
      </c>
      <c r="D87" s="199">
        <v>2</v>
      </c>
      <c r="E87" s="200">
        <v>7.35564545788893E-4</v>
      </c>
    </row>
    <row r="88" spans="1:5" ht="15.75" x14ac:dyDescent="0.25">
      <c r="A88" s="153"/>
      <c r="B88" s="205" t="s">
        <v>231</v>
      </c>
      <c r="C88" s="162">
        <v>0</v>
      </c>
      <c r="D88" s="199">
        <v>2</v>
      </c>
      <c r="E88" s="200">
        <v>7.35564545788893E-4</v>
      </c>
    </row>
    <row r="89" spans="1:5" ht="15.75" x14ac:dyDescent="0.25">
      <c r="A89" s="153"/>
      <c r="B89" s="205" t="s">
        <v>232</v>
      </c>
      <c r="C89" s="162">
        <v>0</v>
      </c>
      <c r="D89" s="199">
        <v>2</v>
      </c>
      <c r="E89" s="200">
        <v>7.35564545788893E-4</v>
      </c>
    </row>
    <row r="90" spans="1:5" ht="15.75" x14ac:dyDescent="0.25">
      <c r="A90" s="153"/>
      <c r="B90" s="205" t="s">
        <v>233</v>
      </c>
      <c r="C90" s="162">
        <v>0</v>
      </c>
      <c r="D90" s="199">
        <v>2</v>
      </c>
      <c r="E90" s="200">
        <v>7.35564545788893E-4</v>
      </c>
    </row>
    <row r="91" spans="1:5" s="209" customFormat="1" ht="15.75" x14ac:dyDescent="0.25">
      <c r="A91" s="204"/>
      <c r="B91" s="198" t="s">
        <v>234</v>
      </c>
      <c r="C91" s="162">
        <v>0</v>
      </c>
      <c r="D91" s="199">
        <v>2</v>
      </c>
      <c r="E91" s="200">
        <v>7.35564545788893E-4</v>
      </c>
    </row>
    <row r="92" spans="1:5" ht="15.75" x14ac:dyDescent="0.25">
      <c r="A92" s="153"/>
      <c r="B92" s="205" t="s">
        <v>235</v>
      </c>
      <c r="C92" s="162">
        <v>0</v>
      </c>
      <c r="D92" s="199">
        <v>2</v>
      </c>
      <c r="E92" s="200">
        <v>7.35564545788893E-4</v>
      </c>
    </row>
    <row r="93" spans="1:5" ht="15.75" x14ac:dyDescent="0.25">
      <c r="A93" s="153"/>
      <c r="B93" s="205" t="s">
        <v>236</v>
      </c>
      <c r="C93" s="162">
        <v>0</v>
      </c>
      <c r="D93" s="199">
        <v>2</v>
      </c>
      <c r="E93" s="200">
        <v>7.35564545788893E-4</v>
      </c>
    </row>
    <row r="94" spans="1:5" ht="15.75" x14ac:dyDescent="0.25">
      <c r="A94" s="153"/>
      <c r="B94" s="205" t="s">
        <v>237</v>
      </c>
      <c r="C94" s="162">
        <v>0</v>
      </c>
      <c r="D94" s="199">
        <v>2</v>
      </c>
      <c r="E94" s="200">
        <v>7.35564545788893E-4</v>
      </c>
    </row>
    <row r="95" spans="1:5" ht="15.75" x14ac:dyDescent="0.25">
      <c r="A95" s="153"/>
      <c r="B95" s="205" t="s">
        <v>238</v>
      </c>
      <c r="C95" s="162">
        <v>0</v>
      </c>
      <c r="D95" s="199">
        <v>2</v>
      </c>
      <c r="E95" s="200">
        <v>7.35564545788893E-4</v>
      </c>
    </row>
    <row r="96" spans="1:5" ht="15.75" x14ac:dyDescent="0.25">
      <c r="A96" s="153"/>
      <c r="B96" s="205" t="s">
        <v>239</v>
      </c>
      <c r="C96" s="162">
        <v>0</v>
      </c>
      <c r="D96" s="199">
        <v>2</v>
      </c>
      <c r="E96" s="200">
        <v>7.35564545788893E-4</v>
      </c>
    </row>
    <row r="97" spans="1:5" ht="15.75" x14ac:dyDescent="0.25">
      <c r="A97" s="153"/>
      <c r="B97" s="205" t="s">
        <v>240</v>
      </c>
      <c r="C97" s="162">
        <v>0</v>
      </c>
      <c r="D97" s="199">
        <v>2</v>
      </c>
      <c r="E97" s="200">
        <v>7.35564545788893E-4</v>
      </c>
    </row>
    <row r="98" spans="1:5" ht="15.75" x14ac:dyDescent="0.25">
      <c r="A98" s="153"/>
      <c r="B98" s="205" t="s">
        <v>241</v>
      </c>
      <c r="C98" s="162">
        <v>0</v>
      </c>
      <c r="D98" s="199">
        <v>2</v>
      </c>
      <c r="E98" s="200">
        <v>7.35564545788893E-4</v>
      </c>
    </row>
    <row r="99" spans="1:5" ht="15.75" x14ac:dyDescent="0.25">
      <c r="A99" s="153"/>
      <c r="B99" s="205" t="s">
        <v>242</v>
      </c>
      <c r="C99" s="162">
        <v>0</v>
      </c>
      <c r="D99" s="199">
        <v>2</v>
      </c>
      <c r="E99" s="200">
        <v>7.35564545788893E-4</v>
      </c>
    </row>
    <row r="100" spans="1:5" ht="15.75" x14ac:dyDescent="0.25">
      <c r="A100" s="153"/>
      <c r="B100" s="205" t="s">
        <v>243</v>
      </c>
      <c r="C100" s="162">
        <v>0</v>
      </c>
      <c r="D100" s="199">
        <v>2</v>
      </c>
      <c r="E100" s="200">
        <v>7.35564545788893E-4</v>
      </c>
    </row>
    <row r="101" spans="1:5" ht="15.75" x14ac:dyDescent="0.25">
      <c r="A101" s="153"/>
      <c r="B101" s="205" t="s">
        <v>244</v>
      </c>
      <c r="C101" s="162">
        <v>0</v>
      </c>
      <c r="D101" s="199">
        <v>2</v>
      </c>
      <c r="E101" s="200">
        <v>7.35564545788893E-4</v>
      </c>
    </row>
    <row r="102" spans="1:5" ht="15.75" x14ac:dyDescent="0.25">
      <c r="A102" s="153"/>
      <c r="B102" s="205" t="s">
        <v>245</v>
      </c>
      <c r="C102" s="162">
        <v>0</v>
      </c>
      <c r="D102" s="199">
        <v>2</v>
      </c>
      <c r="E102" s="200">
        <v>7.35564545788893E-4</v>
      </c>
    </row>
    <row r="103" spans="1:5" ht="15.75" x14ac:dyDescent="0.25">
      <c r="A103" s="153"/>
      <c r="B103" s="205" t="s">
        <v>246</v>
      </c>
      <c r="C103" s="162">
        <v>0</v>
      </c>
      <c r="D103" s="199">
        <v>2</v>
      </c>
      <c r="E103" s="200">
        <v>7.35564545788893E-4</v>
      </c>
    </row>
    <row r="104" spans="1:5" ht="15.75" x14ac:dyDescent="0.25">
      <c r="A104" s="153"/>
      <c r="B104" s="205" t="s">
        <v>247</v>
      </c>
      <c r="C104" s="162">
        <v>0</v>
      </c>
      <c r="D104" s="199">
        <v>2</v>
      </c>
      <c r="E104" s="200">
        <v>7.35564545788893E-4</v>
      </c>
    </row>
    <row r="105" spans="1:5" ht="15.75" x14ac:dyDescent="0.25">
      <c r="A105" s="153"/>
      <c r="B105" s="205" t="s">
        <v>248</v>
      </c>
      <c r="C105" s="162">
        <v>0</v>
      </c>
      <c r="D105" s="199">
        <v>2</v>
      </c>
      <c r="E105" s="200">
        <v>7.35564545788893E-4</v>
      </c>
    </row>
    <row r="106" spans="1:5" ht="15.75" x14ac:dyDescent="0.25">
      <c r="A106" s="153"/>
      <c r="B106" s="205" t="s">
        <v>249</v>
      </c>
      <c r="C106" s="162">
        <v>0</v>
      </c>
      <c r="D106" s="199">
        <v>1</v>
      </c>
      <c r="E106" s="200">
        <v>3.677822728944465E-4</v>
      </c>
    </row>
    <row r="107" spans="1:5" ht="15.75" x14ac:dyDescent="0.25">
      <c r="A107" s="153"/>
      <c r="B107" s="205" t="s">
        <v>250</v>
      </c>
      <c r="C107" s="162">
        <v>0</v>
      </c>
      <c r="D107" s="199">
        <v>1</v>
      </c>
      <c r="E107" s="200">
        <v>3.677822728944465E-4</v>
      </c>
    </row>
    <row r="108" spans="1:5" ht="15.75" x14ac:dyDescent="0.25">
      <c r="A108" s="153"/>
      <c r="B108" s="205" t="s">
        <v>251</v>
      </c>
      <c r="C108" s="162">
        <v>0</v>
      </c>
      <c r="D108" s="199">
        <v>1</v>
      </c>
      <c r="E108" s="200">
        <v>3.677822728944465E-4</v>
      </c>
    </row>
    <row r="109" spans="1:5" ht="15.75" x14ac:dyDescent="0.25">
      <c r="A109" s="153"/>
      <c r="B109" s="205" t="s">
        <v>252</v>
      </c>
      <c r="C109" s="162">
        <v>0</v>
      </c>
      <c r="D109" s="199">
        <v>1</v>
      </c>
      <c r="E109" s="200">
        <v>3.677822728944465E-4</v>
      </c>
    </row>
    <row r="110" spans="1:5" ht="15.75" x14ac:dyDescent="0.25">
      <c r="A110" s="153"/>
      <c r="B110" s="205" t="s">
        <v>253</v>
      </c>
      <c r="C110" s="162">
        <v>0</v>
      </c>
      <c r="D110" s="199">
        <v>1</v>
      </c>
      <c r="E110" s="200">
        <v>3.677822728944465E-4</v>
      </c>
    </row>
    <row r="111" spans="1:5" ht="15.75" x14ac:dyDescent="0.25">
      <c r="A111" s="153"/>
      <c r="B111" s="205" t="s">
        <v>254</v>
      </c>
      <c r="C111" s="162">
        <v>0</v>
      </c>
      <c r="D111" s="199">
        <v>1</v>
      </c>
      <c r="E111" s="200">
        <v>3.677822728944465E-4</v>
      </c>
    </row>
    <row r="112" spans="1:5" ht="15.75" x14ac:dyDescent="0.25">
      <c r="A112" s="153"/>
      <c r="B112" s="205" t="s">
        <v>255</v>
      </c>
      <c r="C112" s="162">
        <v>0</v>
      </c>
      <c r="D112" s="199">
        <v>1</v>
      </c>
      <c r="E112" s="200">
        <v>3.677822728944465E-4</v>
      </c>
    </row>
    <row r="113" spans="1:5" ht="15.75" x14ac:dyDescent="0.25">
      <c r="A113" s="153"/>
      <c r="B113" s="205" t="s">
        <v>256</v>
      </c>
      <c r="C113" s="162">
        <v>0</v>
      </c>
      <c r="D113" s="199">
        <v>1</v>
      </c>
      <c r="E113" s="200">
        <v>3.677822728944465E-4</v>
      </c>
    </row>
    <row r="114" spans="1:5" ht="15.75" x14ac:dyDescent="0.25">
      <c r="A114" s="153"/>
      <c r="B114" s="205" t="s">
        <v>257</v>
      </c>
      <c r="C114" s="162">
        <v>0</v>
      </c>
      <c r="D114" s="199">
        <v>1</v>
      </c>
      <c r="E114" s="200">
        <v>3.677822728944465E-4</v>
      </c>
    </row>
    <row r="115" spans="1:5" ht="15.75" x14ac:dyDescent="0.25">
      <c r="A115" s="153"/>
      <c r="B115" s="205" t="s">
        <v>258</v>
      </c>
      <c r="C115" s="162">
        <v>0</v>
      </c>
      <c r="D115" s="199">
        <v>1</v>
      </c>
      <c r="E115" s="200">
        <v>3.677822728944465E-4</v>
      </c>
    </row>
    <row r="116" spans="1:5" ht="15.75" x14ac:dyDescent="0.25">
      <c r="A116" s="153"/>
      <c r="B116" s="205" t="s">
        <v>259</v>
      </c>
      <c r="C116" s="162">
        <v>0</v>
      </c>
      <c r="D116" s="199">
        <v>1</v>
      </c>
      <c r="E116" s="200">
        <v>3.677822728944465E-4</v>
      </c>
    </row>
    <row r="117" spans="1:5" ht="15.75" x14ac:dyDescent="0.25">
      <c r="A117" s="153"/>
      <c r="B117" s="205" t="s">
        <v>260</v>
      </c>
      <c r="C117" s="162">
        <v>0</v>
      </c>
      <c r="D117" s="199">
        <v>1</v>
      </c>
      <c r="E117" s="200">
        <v>3.677822728944465E-4</v>
      </c>
    </row>
    <row r="118" spans="1:5" ht="15.75" x14ac:dyDescent="0.25">
      <c r="A118" s="153"/>
      <c r="B118" s="205" t="s">
        <v>261</v>
      </c>
      <c r="C118" s="162">
        <v>0</v>
      </c>
      <c r="D118" s="199">
        <v>1</v>
      </c>
      <c r="E118" s="200">
        <v>3.677822728944465E-4</v>
      </c>
    </row>
    <row r="119" spans="1:5" ht="15.75" x14ac:dyDescent="0.25">
      <c r="A119" s="153"/>
      <c r="B119" s="205" t="s">
        <v>262</v>
      </c>
      <c r="C119" s="162">
        <v>0</v>
      </c>
      <c r="D119" s="199">
        <v>1</v>
      </c>
      <c r="E119" s="200">
        <v>3.677822728944465E-4</v>
      </c>
    </row>
    <row r="120" spans="1:5" ht="15.75" x14ac:dyDescent="0.25">
      <c r="A120" s="153"/>
      <c r="B120" s="205" t="s">
        <v>263</v>
      </c>
      <c r="C120" s="162">
        <v>0</v>
      </c>
      <c r="D120" s="199">
        <v>1</v>
      </c>
      <c r="E120" s="200">
        <v>3.677822728944465E-4</v>
      </c>
    </row>
    <row r="121" spans="1:5" ht="15.75" x14ac:dyDescent="0.25">
      <c r="A121" s="153"/>
      <c r="B121" s="205" t="s">
        <v>264</v>
      </c>
      <c r="C121" s="162">
        <v>0</v>
      </c>
      <c r="D121" s="199">
        <v>1</v>
      </c>
      <c r="E121" s="200">
        <v>3.677822728944465E-4</v>
      </c>
    </row>
    <row r="122" spans="1:5" ht="15.75" x14ac:dyDescent="0.25">
      <c r="A122" s="153"/>
      <c r="B122" s="205" t="s">
        <v>265</v>
      </c>
      <c r="C122" s="162">
        <v>0</v>
      </c>
      <c r="D122" s="199">
        <v>1</v>
      </c>
      <c r="E122" s="200">
        <v>3.677822728944465E-4</v>
      </c>
    </row>
    <row r="123" spans="1:5" ht="15.75" x14ac:dyDescent="0.25">
      <c r="A123" s="153"/>
      <c r="B123" s="205" t="s">
        <v>266</v>
      </c>
      <c r="C123" s="162">
        <v>0</v>
      </c>
      <c r="D123" s="199">
        <v>1</v>
      </c>
      <c r="E123" s="200">
        <v>3.677822728944465E-4</v>
      </c>
    </row>
    <row r="124" spans="1:5" ht="15.75" x14ac:dyDescent="0.25">
      <c r="A124" s="153"/>
      <c r="B124" s="205" t="s">
        <v>267</v>
      </c>
      <c r="C124" s="162">
        <v>0</v>
      </c>
      <c r="D124" s="199">
        <v>1</v>
      </c>
      <c r="E124" s="200">
        <v>3.677822728944465E-4</v>
      </c>
    </row>
    <row r="125" spans="1:5" ht="15.75" x14ac:dyDescent="0.25">
      <c r="A125" s="153"/>
      <c r="B125" s="205" t="s">
        <v>268</v>
      </c>
      <c r="C125" s="162">
        <v>0</v>
      </c>
      <c r="D125" s="199">
        <v>1</v>
      </c>
      <c r="E125" s="200">
        <v>3.677822728944465E-4</v>
      </c>
    </row>
    <row r="126" spans="1:5" ht="15.75" x14ac:dyDescent="0.25">
      <c r="A126" s="153"/>
      <c r="B126" s="205" t="s">
        <v>269</v>
      </c>
      <c r="C126" s="162">
        <v>0</v>
      </c>
      <c r="D126" s="199">
        <v>1</v>
      </c>
      <c r="E126" s="200">
        <v>3.677822728944465E-4</v>
      </c>
    </row>
    <row r="127" spans="1:5" ht="15.75" x14ac:dyDescent="0.25">
      <c r="A127" s="153"/>
      <c r="B127" s="205" t="s">
        <v>270</v>
      </c>
      <c r="C127" s="162">
        <v>0</v>
      </c>
      <c r="D127" s="199">
        <v>1</v>
      </c>
      <c r="E127" s="200">
        <v>3.677822728944465E-4</v>
      </c>
    </row>
    <row r="128" spans="1:5" ht="15.75" x14ac:dyDescent="0.25">
      <c r="A128" s="153"/>
      <c r="B128" s="205" t="s">
        <v>271</v>
      </c>
      <c r="C128" s="162">
        <v>0</v>
      </c>
      <c r="D128" s="199">
        <v>1</v>
      </c>
      <c r="E128" s="200">
        <v>3.677822728944465E-4</v>
      </c>
    </row>
    <row r="129" spans="1:5" ht="15.75" x14ac:dyDescent="0.25">
      <c r="A129" s="204"/>
      <c r="B129" s="205" t="s">
        <v>272</v>
      </c>
      <c r="C129" s="162">
        <v>0</v>
      </c>
      <c r="D129" s="199">
        <v>1</v>
      </c>
      <c r="E129" s="200">
        <v>3.677822728944465E-4</v>
      </c>
    </row>
    <row r="130" spans="1:5" ht="16.5" thickBot="1" x14ac:dyDescent="0.3">
      <c r="A130" s="204"/>
      <c r="B130" s="206" t="s">
        <v>273</v>
      </c>
      <c r="C130" s="201">
        <v>0</v>
      </c>
      <c r="D130" s="202">
        <v>1</v>
      </c>
      <c r="E130" s="203">
        <v>3.677822728944465E-4</v>
      </c>
    </row>
    <row r="131" spans="1:5" ht="15.75" x14ac:dyDescent="0.25">
      <c r="A131" s="204"/>
      <c r="B131" s="207"/>
      <c r="C131" s="162"/>
      <c r="D131" s="199"/>
      <c r="E131" s="208"/>
    </row>
    <row r="132" spans="1:5" ht="15.75" x14ac:dyDescent="0.25">
      <c r="B132" s="150" t="s">
        <v>292</v>
      </c>
    </row>
    <row r="133" spans="1:5" ht="15.75" x14ac:dyDescent="0.25">
      <c r="B133" s="151" t="s">
        <v>287</v>
      </c>
    </row>
    <row r="135" spans="1:5" x14ac:dyDescent="0.25">
      <c r="B135" t="s">
        <v>291</v>
      </c>
    </row>
    <row r="136" spans="1:5" ht="15.75" x14ac:dyDescent="0.25">
      <c r="B136" s="151" t="s">
        <v>290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6E2A-B35C-4A1C-8C8C-C54F44C3E01A}">
  <dimension ref="A1:E15"/>
  <sheetViews>
    <sheetView workbookViewId="0"/>
  </sheetViews>
  <sheetFormatPr defaultRowHeight="15" x14ac:dyDescent="0.25"/>
  <cols>
    <col min="2" max="2" width="14" customWidth="1"/>
  </cols>
  <sheetData>
    <row r="1" spans="1:5" ht="15.75" x14ac:dyDescent="0.25">
      <c r="A1" s="242" t="s">
        <v>289</v>
      </c>
      <c r="B1" s="162"/>
      <c r="C1" s="152"/>
      <c r="D1" s="152"/>
      <c r="E1" s="152"/>
    </row>
    <row r="2" spans="1:5" ht="16.5" thickBot="1" x14ac:dyDescent="0.3">
      <c r="A2" s="217"/>
      <c r="B2" s="162"/>
      <c r="C2" s="152"/>
      <c r="D2" s="152"/>
      <c r="E2" s="152"/>
    </row>
    <row r="3" spans="1:5" ht="15.75" x14ac:dyDescent="0.25">
      <c r="A3" s="217"/>
      <c r="B3" s="218" t="s">
        <v>274</v>
      </c>
      <c r="C3" s="190" t="s">
        <v>275</v>
      </c>
      <c r="D3" s="190" t="s">
        <v>276</v>
      </c>
      <c r="E3" s="191" t="s">
        <v>129</v>
      </c>
    </row>
    <row r="4" spans="1:5" ht="15.75" x14ac:dyDescent="0.25">
      <c r="A4" s="219"/>
      <c r="B4" s="220" t="s">
        <v>85</v>
      </c>
      <c r="C4" s="221" t="s">
        <v>90</v>
      </c>
      <c r="D4" s="162"/>
      <c r="E4" s="180">
        <v>0</v>
      </c>
    </row>
    <row r="5" spans="1:5" ht="15.75" x14ac:dyDescent="0.25">
      <c r="A5" s="219"/>
      <c r="B5" s="220" t="s">
        <v>86</v>
      </c>
      <c r="C5" s="222" t="s">
        <v>91</v>
      </c>
      <c r="D5" s="162">
        <v>19</v>
      </c>
      <c r="E5" s="180">
        <v>0.26760563380281688</v>
      </c>
    </row>
    <row r="6" spans="1:5" ht="15.75" x14ac:dyDescent="0.25">
      <c r="A6" s="219"/>
      <c r="B6" s="223" t="s">
        <v>87</v>
      </c>
      <c r="C6" s="222" t="s">
        <v>92</v>
      </c>
      <c r="D6" s="162">
        <v>5</v>
      </c>
      <c r="E6" s="180">
        <v>7.0422535211267609E-2</v>
      </c>
    </row>
    <row r="7" spans="1:5" ht="15.75" x14ac:dyDescent="0.25">
      <c r="A7" s="219"/>
      <c r="B7" s="220" t="s">
        <v>277</v>
      </c>
      <c r="C7" s="222" t="s">
        <v>93</v>
      </c>
      <c r="D7" s="162">
        <v>47</v>
      </c>
      <c r="E7" s="180">
        <v>0.6619718309859155</v>
      </c>
    </row>
    <row r="8" spans="1:5" ht="15.75" x14ac:dyDescent="0.25">
      <c r="A8" s="219"/>
      <c r="B8" s="220" t="s">
        <v>89</v>
      </c>
      <c r="C8" s="162"/>
      <c r="D8" s="224"/>
      <c r="E8" s="183">
        <v>0</v>
      </c>
    </row>
    <row r="9" spans="1:5" ht="16.5" thickBot="1" x14ac:dyDescent="0.3">
      <c r="A9" s="219"/>
      <c r="B9" s="225" t="s">
        <v>57</v>
      </c>
      <c r="C9" s="201"/>
      <c r="D9" s="201">
        <v>71</v>
      </c>
      <c r="E9" s="186">
        <v>1</v>
      </c>
    </row>
    <row r="11" spans="1:5" ht="15.75" x14ac:dyDescent="0.25">
      <c r="B11" s="150" t="s">
        <v>113</v>
      </c>
    </row>
    <row r="12" spans="1:5" ht="15.75" x14ac:dyDescent="0.25">
      <c r="B12" s="151" t="s">
        <v>287</v>
      </c>
    </row>
    <row r="14" spans="1:5" ht="15.75" x14ac:dyDescent="0.25">
      <c r="B14" s="150" t="s">
        <v>115</v>
      </c>
    </row>
    <row r="15" spans="1:5" ht="15.75" x14ac:dyDescent="0.25">
      <c r="B15" s="151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B3B5-EE13-4641-B91C-0647BC8B825D}">
  <dimension ref="A1:J13"/>
  <sheetViews>
    <sheetView workbookViewId="0"/>
  </sheetViews>
  <sheetFormatPr defaultColWidth="8.85546875" defaultRowHeight="15" x14ac:dyDescent="0.25"/>
  <cols>
    <col min="1" max="1" width="8.85546875" style="228"/>
    <col min="2" max="2" width="15.5703125" style="228" customWidth="1"/>
    <col min="3" max="7" width="8.85546875" style="228"/>
    <col min="8" max="10" width="3.5703125" style="228" customWidth="1"/>
    <col min="11" max="16384" width="8.85546875" style="228"/>
  </cols>
  <sheetData>
    <row r="1" spans="1:10" ht="15.75" x14ac:dyDescent="0.25">
      <c r="A1" s="243" t="s">
        <v>288</v>
      </c>
      <c r="B1" s="227"/>
      <c r="C1" s="227"/>
      <c r="D1" s="227"/>
      <c r="E1" s="227"/>
    </row>
    <row r="2" spans="1:10" ht="16.5" thickBot="1" x14ac:dyDescent="0.3">
      <c r="A2" s="226"/>
      <c r="B2" s="227"/>
      <c r="C2" s="227"/>
      <c r="D2" s="227"/>
      <c r="E2" s="227"/>
    </row>
    <row r="3" spans="1:10" ht="15.75" x14ac:dyDescent="0.25">
      <c r="A3" s="226"/>
      <c r="B3" s="229" t="s">
        <v>279</v>
      </c>
      <c r="C3" s="210" t="s">
        <v>275</v>
      </c>
      <c r="D3" s="210" t="s">
        <v>280</v>
      </c>
      <c r="E3" s="230" t="s">
        <v>129</v>
      </c>
    </row>
    <row r="4" spans="1:10" ht="18.75" x14ac:dyDescent="0.25">
      <c r="A4" s="231"/>
      <c r="B4" s="232" t="s">
        <v>281</v>
      </c>
      <c r="C4" s="233" t="s">
        <v>91</v>
      </c>
      <c r="D4" s="234">
        <v>2</v>
      </c>
      <c r="E4" s="235">
        <f>+D4/D$7</f>
        <v>0.25</v>
      </c>
    </row>
    <row r="5" spans="1:10" ht="18.75" x14ac:dyDescent="0.25">
      <c r="A5" s="231"/>
      <c r="B5" s="232" t="s">
        <v>282</v>
      </c>
      <c r="C5" s="236" t="s">
        <v>283</v>
      </c>
      <c r="D5" s="234">
        <v>3</v>
      </c>
      <c r="E5" s="235">
        <f>+D5/D$7</f>
        <v>0.375</v>
      </c>
    </row>
    <row r="6" spans="1:10" ht="15.75" x14ac:dyDescent="0.25">
      <c r="A6" s="231"/>
      <c r="B6" s="232" t="s">
        <v>97</v>
      </c>
      <c r="C6" s="158"/>
      <c r="D6" s="237">
        <v>3</v>
      </c>
      <c r="E6" s="238">
        <f>+D6/D$7</f>
        <v>0.375</v>
      </c>
    </row>
    <row r="7" spans="1:10" ht="16.5" thickBot="1" x14ac:dyDescent="0.3">
      <c r="A7" s="231"/>
      <c r="B7" s="239" t="s">
        <v>57</v>
      </c>
      <c r="C7" s="169"/>
      <c r="D7" s="169">
        <f>SUM(D4:D6)</f>
        <v>8</v>
      </c>
      <c r="E7" s="240">
        <f>SUM(E4:E6)</f>
        <v>1</v>
      </c>
    </row>
    <row r="9" spans="1:10" ht="15.75" x14ac:dyDescent="0.25">
      <c r="B9" s="241" t="s">
        <v>113</v>
      </c>
    </row>
    <row r="10" spans="1:10" ht="15.75" x14ac:dyDescent="0.25">
      <c r="B10" s="151" t="s">
        <v>287</v>
      </c>
    </row>
    <row r="12" spans="1:10" ht="15.75" x14ac:dyDescent="0.25">
      <c r="B12" s="150" t="s">
        <v>115</v>
      </c>
      <c r="C12"/>
      <c r="D12"/>
      <c r="E12"/>
      <c r="F12"/>
      <c r="G12"/>
      <c r="H12"/>
      <c r="I12"/>
      <c r="J12"/>
    </row>
    <row r="13" spans="1:10" ht="15.75" x14ac:dyDescent="0.25">
      <c r="B13" s="254" t="s">
        <v>284</v>
      </c>
      <c r="C13" s="254"/>
      <c r="D13" s="254"/>
      <c r="E13" s="254"/>
      <c r="F13" s="254"/>
      <c r="G13" s="254"/>
      <c r="H13" s="254"/>
      <c r="I13" s="254"/>
      <c r="J13" s="254"/>
    </row>
  </sheetData>
  <mergeCells count="1"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Dataset 19 Site Finds by Issuer</vt:lpstr>
      <vt:lpstr>Dataset 19. Roman Coin Finds</vt:lpstr>
      <vt:lpstr>Dataset 19. Artefacts - Summary</vt:lpstr>
      <vt:lpstr>Dataset 19. Categories</vt:lpstr>
      <vt:lpstr>Dataset 19. Accessories</vt:lpstr>
      <vt:lpstr>Dataset 19. Artefacts - Details</vt:lpstr>
      <vt:lpstr>Dataset 19. Coin Metal Mix</vt:lpstr>
      <vt:lpstr>Dataset 19. Coin Age 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2018-04-19T18:26:03Z</dcterms:modified>
</cp:coreProperties>
</file>